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17954544-9924-4061-B1F6-4B7FCB9869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BUF!$A$1:$AA$59</definedName>
    <definedName name="_xlnm.Print_Area" localSheetId="227">CPT!$A$1:$AA$59</definedName>
    <definedName name="_xlnm.Print_Area" localSheetId="233">'DC1'!$A$1:$AA$59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43">'DC16'!$A$1:$AA$59</definedName>
    <definedName name="_xlnm.Print_Area" localSheetId="49">'DC18'!$A$1:$AA$59</definedName>
    <definedName name="_xlnm.Print_Area" localSheetId="56">'DC19'!$A$1:$AA$59</definedName>
    <definedName name="_xlnm.Print_Area" localSheetId="239">'DC2'!$A$1:$AA$59</definedName>
    <definedName name="_xlnm.Print_Area" localSheetId="61">'DC20'!$A$1:$AA$59</definedName>
    <definedName name="_xlnm.Print_Area" localSheetId="78">'DC21'!$A$1:$AA$59</definedName>
    <definedName name="_xlnm.Print_Area" localSheetId="86">'DC22'!$A$1:$AA$59</definedName>
    <definedName name="_xlnm.Print_Area" localSheetId="90">'DC23'!$A$1:$AA$59</definedName>
    <definedName name="_xlnm.Print_Area" localSheetId="95">'DC24'!$A$1:$AA$59</definedName>
    <definedName name="_xlnm.Print_Area" localSheetId="99">'DC25'!$A$1:$AA$59</definedName>
    <definedName name="_xlnm.Print_Area" localSheetId="105">'DC26'!$A$1:$AA$59</definedName>
    <definedName name="_xlnm.Print_Area" localSheetId="110">'DC27'!$A$1:$AA$59</definedName>
    <definedName name="_xlnm.Print_Area" localSheetId="116">'DC28'!$A$1:$AA$59</definedName>
    <definedName name="_xlnm.Print_Area" localSheetId="121">'DC29'!$A$1:$AA$59</definedName>
    <definedName name="_xlnm.Print_Area" localSheetId="244">'DC3'!$A$1:$AA$59</definedName>
    <definedName name="_xlnm.Print_Area" localSheetId="161">'DC30'!$A$1:$AA$59</definedName>
    <definedName name="_xlnm.Print_Area" localSheetId="168">'DC31'!$A$1:$AA$59</definedName>
    <definedName name="_xlnm.Print_Area" localSheetId="173">'DC32'!$A$1:$AA$59</definedName>
    <definedName name="_xlnm.Print_Area" localSheetId="132">'DC33'!$A$1:$AA$59</definedName>
    <definedName name="_xlnm.Print_Area" localSheetId="137">'DC34'!$A$1:$AA$59</definedName>
    <definedName name="_xlnm.Print_Area" localSheetId="142">'DC35'!$A$1:$AA$59</definedName>
    <definedName name="_xlnm.Print_Area" localSheetId="148">'DC36'!$A$1:$AA$59</definedName>
    <definedName name="_xlnm.Print_Area" localSheetId="210">'DC37'!$A$1:$AA$59</definedName>
    <definedName name="_xlnm.Print_Area" localSheetId="216">'DC38'!$A$1:$AA$59</definedName>
    <definedName name="_xlnm.Print_Area" localSheetId="222">'DC39'!$A$1:$AA$59</definedName>
    <definedName name="_xlnm.Print_Area" localSheetId="252">'DC4'!$A$1:$AA$59</definedName>
    <definedName name="_xlnm.Print_Area" localSheetId="226">'DC40'!$A$1:$AA$59</definedName>
    <definedName name="_xlnm.Print_Area" localSheetId="68">'DC42'!$A$1:$AA$59</definedName>
    <definedName name="_xlnm.Print_Area" localSheetId="126">'DC43'!$A$1:$AA$59</definedName>
    <definedName name="_xlnm.Print_Area" localSheetId="38">'DC44'!$A$1:$AA$59</definedName>
    <definedName name="_xlnm.Print_Area" localSheetId="177">'DC45'!$A$1:$AA$59</definedName>
    <definedName name="_xlnm.Print_Area" localSheetId="153">'DC47'!$A$1:$AA$59</definedName>
    <definedName name="_xlnm.Print_Area" localSheetId="72">'DC48'!$A$1:$AA$59</definedName>
    <definedName name="_xlnm.Print_Area" localSheetId="256">'DC5'!$A$1:$AA$59</definedName>
    <definedName name="_xlnm.Print_Area" localSheetId="184">'DC6'!$A$1:$AA$59</definedName>
    <definedName name="_xlnm.Print_Area" localSheetId="193">'DC7'!$A$1:$AA$59</definedName>
    <definedName name="_xlnm.Print_Area" localSheetId="199">'DC8'!$A$1:$AA$59</definedName>
    <definedName name="_xlnm.Print_Area" localSheetId="204">'DC9'!$A$1:$AA$59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62">EKU!$A$1:$AA$59</definedName>
    <definedName name="_xlnm.Print_Area" localSheetId="73">ETH!$A$1:$AA$59</definedName>
    <definedName name="_xlnm.Print_Area" localSheetId="40">'FS161'!$A$1:$AA$59</definedName>
    <definedName name="_xlnm.Print_Area" localSheetId="41">'FS162'!$A$1:$AA$59</definedName>
    <definedName name="_xlnm.Print_Area" localSheetId="42">'FS163'!$A$1:$AA$59</definedName>
    <definedName name="_xlnm.Print_Area" localSheetId="44">'FS181'!$A$1:$AA$59</definedName>
    <definedName name="_xlnm.Print_Area" localSheetId="45">'FS182'!$A$1:$AA$59</definedName>
    <definedName name="_xlnm.Print_Area" localSheetId="46">'FS183'!$A$1:$AA$59</definedName>
    <definedName name="_xlnm.Print_Area" localSheetId="47">'FS184'!$A$1:$AA$59</definedName>
    <definedName name="_xlnm.Print_Area" localSheetId="48">'FS185'!$A$1:$AA$59</definedName>
    <definedName name="_xlnm.Print_Area" localSheetId="50">'FS191'!$A$1:$AA$59</definedName>
    <definedName name="_xlnm.Print_Area" localSheetId="51">'FS192'!$A$1:$AA$59</definedName>
    <definedName name="_xlnm.Print_Area" localSheetId="52">'FS193'!$A$1:$AA$59</definedName>
    <definedName name="_xlnm.Print_Area" localSheetId="53">'FS194'!$A$1:$AA$59</definedName>
    <definedName name="_xlnm.Print_Area" localSheetId="54">'FS195'!$A$1:$AA$59</definedName>
    <definedName name="_xlnm.Print_Area" localSheetId="55">'FS196'!$A$1:$AA$59</definedName>
    <definedName name="_xlnm.Print_Area" localSheetId="57">'FS201'!$A$1:$AA$59</definedName>
    <definedName name="_xlnm.Print_Area" localSheetId="58">'FS203'!$A$1:$AA$59</definedName>
    <definedName name="_xlnm.Print_Area" localSheetId="59">'FS204'!$A$1:$AA$59</definedName>
    <definedName name="_xlnm.Print_Area" localSheetId="60">'FS205'!$A$1:$AA$59</definedName>
    <definedName name="_xlnm.Print_Area" localSheetId="65">'GT421'!$A$1:$AA$59</definedName>
    <definedName name="_xlnm.Print_Area" localSheetId="66">'GT422'!$A$1:$AA$59</definedName>
    <definedName name="_xlnm.Print_Area" localSheetId="67">'GT423'!$A$1:$AA$59</definedName>
    <definedName name="_xlnm.Print_Area" localSheetId="69">'GT481'!$A$1:$AA$59</definedName>
    <definedName name="_xlnm.Print_Area" localSheetId="70">'GT484'!$A$1:$AA$59</definedName>
    <definedName name="_xlnm.Print_Area" localSheetId="71">'GT485'!$A$1:$AA$59</definedName>
    <definedName name="_xlnm.Print_Area" localSheetId="63">JHB!$A$1:$AA$59</definedName>
    <definedName name="_xlnm.Print_Area" localSheetId="74">'KZN212'!$A$1:$AA$59</definedName>
    <definedName name="_xlnm.Print_Area" localSheetId="75">'KZN213'!$A$1:$AA$59</definedName>
    <definedName name="_xlnm.Print_Area" localSheetId="76">'KZN214'!$A$1:$AA$59</definedName>
    <definedName name="_xlnm.Print_Area" localSheetId="77">'KZN216'!$A$1:$AA$59</definedName>
    <definedName name="_xlnm.Print_Area" localSheetId="79">'KZN221'!$A$1:$AA$59</definedName>
    <definedName name="_xlnm.Print_Area" localSheetId="80">'KZN222'!$A$1:$AA$59</definedName>
    <definedName name="_xlnm.Print_Area" localSheetId="81">'KZN223'!$A$1:$AA$59</definedName>
    <definedName name="_xlnm.Print_Area" localSheetId="82">'KZN224'!$A$1:$AA$59</definedName>
    <definedName name="_xlnm.Print_Area" localSheetId="83">'KZN225'!$A$1:$AA$59</definedName>
    <definedName name="_xlnm.Print_Area" localSheetId="84">'KZN226'!$A$1:$AA$59</definedName>
    <definedName name="_xlnm.Print_Area" localSheetId="85">'KZN227'!$A$1:$AA$59</definedName>
    <definedName name="_xlnm.Print_Area" localSheetId="87">'KZN235'!$A$1:$AA$59</definedName>
    <definedName name="_xlnm.Print_Area" localSheetId="88">'KZN237'!$A$1:$AA$59</definedName>
    <definedName name="_xlnm.Print_Area" localSheetId="89">'KZN238'!$A$1:$AA$59</definedName>
    <definedName name="_xlnm.Print_Area" localSheetId="91">'KZN241'!$A$1:$AA$59</definedName>
    <definedName name="_xlnm.Print_Area" localSheetId="92">'KZN242'!$A$1:$AA$59</definedName>
    <definedName name="_xlnm.Print_Area" localSheetId="93">'KZN244'!$A$1:$AA$59</definedName>
    <definedName name="_xlnm.Print_Area" localSheetId="94">'KZN245'!$A$1:$AA$59</definedName>
    <definedName name="_xlnm.Print_Area" localSheetId="96">'KZN252'!$A$1:$AA$59</definedName>
    <definedName name="_xlnm.Print_Area" localSheetId="97">'KZN253'!$A$1:$AA$59</definedName>
    <definedName name="_xlnm.Print_Area" localSheetId="98">'KZN254'!$A$1:$AA$59</definedName>
    <definedName name="_xlnm.Print_Area" localSheetId="100">'KZN261'!$A$1:$AA$59</definedName>
    <definedName name="_xlnm.Print_Area" localSheetId="101">'KZN262'!$A$1:$AA$59</definedName>
    <definedName name="_xlnm.Print_Area" localSheetId="102">'KZN263'!$A$1:$AA$59</definedName>
    <definedName name="_xlnm.Print_Area" localSheetId="103">'KZN265'!$A$1:$AA$59</definedName>
    <definedName name="_xlnm.Print_Area" localSheetId="104">'KZN266'!$A$1:$AA$59</definedName>
    <definedName name="_xlnm.Print_Area" localSheetId="106">'KZN271'!$A$1:$AA$59</definedName>
    <definedName name="_xlnm.Print_Area" localSheetId="107">'KZN272'!$A$1:$AA$59</definedName>
    <definedName name="_xlnm.Print_Area" localSheetId="108">'KZN275'!$A$1:$AA$59</definedName>
    <definedName name="_xlnm.Print_Area" localSheetId="109">'KZN276'!$A$1:$AA$59</definedName>
    <definedName name="_xlnm.Print_Area" localSheetId="111">'KZN281'!$A$1:$AA$59</definedName>
    <definedName name="_xlnm.Print_Area" localSheetId="112">'KZN282'!$A$1:$AA$59</definedName>
    <definedName name="_xlnm.Print_Area" localSheetId="113">'KZN284'!$A$1:$AA$59</definedName>
    <definedName name="_xlnm.Print_Area" localSheetId="114">'KZN285'!$A$1:$AA$59</definedName>
    <definedName name="_xlnm.Print_Area" localSheetId="115">'KZN286'!$A$1:$AA$59</definedName>
    <definedName name="_xlnm.Print_Area" localSheetId="117">'KZN291'!$A$1:$AA$59</definedName>
    <definedName name="_xlnm.Print_Area" localSheetId="118">'KZN292'!$A$1:$AA$59</definedName>
    <definedName name="_xlnm.Print_Area" localSheetId="119">'KZN293'!$A$1:$AA$59</definedName>
    <definedName name="_xlnm.Print_Area" localSheetId="120">'KZN294'!$A$1:$AA$59</definedName>
    <definedName name="_xlnm.Print_Area" localSheetId="122">'KZN433'!$A$1:$AA$59</definedName>
    <definedName name="_xlnm.Print_Area" localSheetId="123">'KZN434'!$A$1:$AA$59</definedName>
    <definedName name="_xlnm.Print_Area" localSheetId="124">'KZN435'!$A$1:$AA$59</definedName>
    <definedName name="_xlnm.Print_Area" localSheetId="125">'KZN436'!$A$1:$AA$59</definedName>
    <definedName name="_xlnm.Print_Area" localSheetId="127">'LIM331'!$A$1:$AA$59</definedName>
    <definedName name="_xlnm.Print_Area" localSheetId="128">'LIM332'!$A$1:$AA$59</definedName>
    <definedName name="_xlnm.Print_Area" localSheetId="129">'LIM333'!$A$1:$AA$59</definedName>
    <definedName name="_xlnm.Print_Area" localSheetId="130">'LIM334'!$A$1:$AA$59</definedName>
    <definedName name="_xlnm.Print_Area" localSheetId="131">'LIM335'!$A$1:$AA$59</definedName>
    <definedName name="_xlnm.Print_Area" localSheetId="133">'LIM341'!$A$1:$AA$59</definedName>
    <definedName name="_xlnm.Print_Area" localSheetId="134">'LIM343'!$A$1:$AA$59</definedName>
    <definedName name="_xlnm.Print_Area" localSheetId="135">'LIM344'!$A$1:$AA$59</definedName>
    <definedName name="_xlnm.Print_Area" localSheetId="136">'LIM345'!$A$1:$AA$59</definedName>
    <definedName name="_xlnm.Print_Area" localSheetId="138">'LIM351'!$A$1:$AA$59</definedName>
    <definedName name="_xlnm.Print_Area" localSheetId="139">'LIM353'!$A$1:$AA$59</definedName>
    <definedName name="_xlnm.Print_Area" localSheetId="140">'LIM354'!$A$1:$AA$59</definedName>
    <definedName name="_xlnm.Print_Area" localSheetId="141">'LIM355'!$A$1:$AA$59</definedName>
    <definedName name="_xlnm.Print_Area" localSheetId="143">'LIM361'!$A$1:$AA$59</definedName>
    <definedName name="_xlnm.Print_Area" localSheetId="144">'LIM362'!$A$1:$AA$59</definedName>
    <definedName name="_xlnm.Print_Area" localSheetId="145">'LIM366'!$A$1:$AA$59</definedName>
    <definedName name="_xlnm.Print_Area" localSheetId="146">'LIM367'!$A$1:$AA$59</definedName>
    <definedName name="_xlnm.Print_Area" localSheetId="147">'LIM368'!$A$1:$AA$59</definedName>
    <definedName name="_xlnm.Print_Area" localSheetId="149">'LIM471'!$A$1:$AA$59</definedName>
    <definedName name="_xlnm.Print_Area" localSheetId="150">'LIM472'!$A$1:$AA$59</definedName>
    <definedName name="_xlnm.Print_Area" localSheetId="151">'LIM473'!$A$1:$AA$59</definedName>
    <definedName name="_xlnm.Print_Area" localSheetId="152">'LIM476'!$A$1:$AA$59</definedName>
    <definedName name="_xlnm.Print_Area" localSheetId="39">MAN!$A$1:$AA$59</definedName>
    <definedName name="_xlnm.Print_Area" localSheetId="154">'MP301'!$A$1:$AA$59</definedName>
    <definedName name="_xlnm.Print_Area" localSheetId="155">'MP302'!$A$1:$AA$59</definedName>
    <definedName name="_xlnm.Print_Area" localSheetId="156">'MP303'!$A$1:$AA$59</definedName>
    <definedName name="_xlnm.Print_Area" localSheetId="157">'MP304'!$A$1:$AA$59</definedName>
    <definedName name="_xlnm.Print_Area" localSheetId="158">'MP305'!$A$1:$AA$59</definedName>
    <definedName name="_xlnm.Print_Area" localSheetId="159">'MP306'!$A$1:$AA$59</definedName>
    <definedName name="_xlnm.Print_Area" localSheetId="160">'MP307'!$A$1:$AA$59</definedName>
    <definedName name="_xlnm.Print_Area" localSheetId="162">'MP311'!$A$1:$AA$59</definedName>
    <definedName name="_xlnm.Print_Area" localSheetId="163">'MP312'!$A$1:$AA$59</definedName>
    <definedName name="_xlnm.Print_Area" localSheetId="164">'MP313'!$A$1:$AA$59</definedName>
    <definedName name="_xlnm.Print_Area" localSheetId="165">'MP314'!$A$1:$AA$59</definedName>
    <definedName name="_xlnm.Print_Area" localSheetId="166">'MP315'!$A$1:$AA$59</definedName>
    <definedName name="_xlnm.Print_Area" localSheetId="167">'MP316'!$A$1:$AA$59</definedName>
    <definedName name="_xlnm.Print_Area" localSheetId="169">'MP321'!$A$1:$AA$59</definedName>
    <definedName name="_xlnm.Print_Area" localSheetId="170">'MP324'!$A$1:$AA$59</definedName>
    <definedName name="_xlnm.Print_Area" localSheetId="171">'MP325'!$A$1:$AA$59</definedName>
    <definedName name="_xlnm.Print_Area" localSheetId="172">'MP326'!$A$1:$AA$59</definedName>
    <definedName name="_xlnm.Print_Area" localSheetId="178">'NC061'!$A$1:$AA$59</definedName>
    <definedName name="_xlnm.Print_Area" localSheetId="179">'NC062'!$A$1:$AA$59</definedName>
    <definedName name="_xlnm.Print_Area" localSheetId="180">'NC064'!$A$1:$AA$59</definedName>
    <definedName name="_xlnm.Print_Area" localSheetId="181">'NC065'!$A$1:$AA$59</definedName>
    <definedName name="_xlnm.Print_Area" localSheetId="182">'NC066'!$A$1:$AA$59</definedName>
    <definedName name="_xlnm.Print_Area" localSheetId="183">'NC067'!$A$1:$AA$59</definedName>
    <definedName name="_xlnm.Print_Area" localSheetId="185">'NC071'!$A$1:$AA$59</definedName>
    <definedName name="_xlnm.Print_Area" localSheetId="186">'NC072'!$A$1:$AA$59</definedName>
    <definedName name="_xlnm.Print_Area" localSheetId="187">'NC073'!$A$1:$AA$59</definedName>
    <definedName name="_xlnm.Print_Area" localSheetId="188">'NC074'!$A$1:$AA$59</definedName>
    <definedName name="_xlnm.Print_Area" localSheetId="189">'NC075'!$A$1:$AA$59</definedName>
    <definedName name="_xlnm.Print_Area" localSheetId="190">'NC076'!$A$1:$AA$59</definedName>
    <definedName name="_xlnm.Print_Area" localSheetId="191">'NC077'!$A$1:$AA$59</definedName>
    <definedName name="_xlnm.Print_Area" localSheetId="192">'NC078'!$A$1:$AA$59</definedName>
    <definedName name="_xlnm.Print_Area" localSheetId="194">'NC082'!$A$1:$AA$59</definedName>
    <definedName name="_xlnm.Print_Area" localSheetId="195">'NC084'!$A$1:$AA$59</definedName>
    <definedName name="_xlnm.Print_Area" localSheetId="196">'NC085'!$A$1:$AA$59</definedName>
    <definedName name="_xlnm.Print_Area" localSheetId="197">'NC086'!$A$1:$AA$59</definedName>
    <definedName name="_xlnm.Print_Area" localSheetId="198">'NC087'!$A$1:$AA$59</definedName>
    <definedName name="_xlnm.Print_Area" localSheetId="200">'NC091'!$A$1:$AA$59</definedName>
    <definedName name="_xlnm.Print_Area" localSheetId="201">'NC092'!$A$1:$AA$59</definedName>
    <definedName name="_xlnm.Print_Area" localSheetId="202">'NC093'!$A$1:$AA$59</definedName>
    <definedName name="_xlnm.Print_Area" localSheetId="203">'NC094'!$A$1:$AA$59</definedName>
    <definedName name="_xlnm.Print_Area" localSheetId="174">'NC451'!$A$1:$AA$59</definedName>
    <definedName name="_xlnm.Print_Area" localSheetId="175">'NC452'!$A$1:$AA$59</definedName>
    <definedName name="_xlnm.Print_Area" localSheetId="176">'NC453'!$A$1:$AA$59</definedName>
    <definedName name="_xlnm.Print_Area" localSheetId="1">NMA!$A$1:$AA$59</definedName>
    <definedName name="_xlnm.Print_Area" localSheetId="205">'NW371'!$A$1:$AA$59</definedName>
    <definedName name="_xlnm.Print_Area" localSheetId="206">'NW372'!$A$1:$AA$59</definedName>
    <definedName name="_xlnm.Print_Area" localSheetId="207">'NW373'!$A$1:$AA$59</definedName>
    <definedName name="_xlnm.Print_Area" localSheetId="208">'NW374'!$A$1:$AA$59</definedName>
    <definedName name="_xlnm.Print_Area" localSheetId="209">'NW375'!$A$1:$AA$59</definedName>
    <definedName name="_xlnm.Print_Area" localSheetId="211">'NW381'!$A$1:$AA$59</definedName>
    <definedName name="_xlnm.Print_Area" localSheetId="212">'NW382'!$A$1:$AA$59</definedName>
    <definedName name="_xlnm.Print_Area" localSheetId="213">'NW383'!$A$1:$AA$59</definedName>
    <definedName name="_xlnm.Print_Area" localSheetId="214">'NW384'!$A$1:$AA$59</definedName>
    <definedName name="_xlnm.Print_Area" localSheetId="215">'NW385'!$A$1:$AA$59</definedName>
    <definedName name="_xlnm.Print_Area" localSheetId="217">'NW392'!$A$1:$AA$59</definedName>
    <definedName name="_xlnm.Print_Area" localSheetId="218">'NW393'!$A$1:$AA$59</definedName>
    <definedName name="_xlnm.Print_Area" localSheetId="219">'NW394'!$A$1:$AA$59</definedName>
    <definedName name="_xlnm.Print_Area" localSheetId="220">'NW396'!$A$1:$AA$59</definedName>
    <definedName name="_xlnm.Print_Area" localSheetId="221">'NW397'!$A$1:$AA$59</definedName>
    <definedName name="_xlnm.Print_Area" localSheetId="223">'NW403'!$A$1:$AA$59</definedName>
    <definedName name="_xlnm.Print_Area" localSheetId="224">'NW404'!$A$1:$AA$59</definedName>
    <definedName name="_xlnm.Print_Area" localSheetId="225">'NW405'!$A$1:$AA$59</definedName>
    <definedName name="_xlnm.Print_Area" localSheetId="257">Summary!$A$1:$AA$59</definedName>
    <definedName name="_xlnm.Print_Area" localSheetId="64">TSH!$A$1:$AA$59</definedName>
    <definedName name="_xlnm.Print_Area" localSheetId="228">'WC011'!$A$1:$AA$59</definedName>
    <definedName name="_xlnm.Print_Area" localSheetId="229">'WC012'!$A$1:$AA$59</definedName>
    <definedName name="_xlnm.Print_Area" localSheetId="230">'WC013'!$A$1:$AA$59</definedName>
    <definedName name="_xlnm.Print_Area" localSheetId="231">'WC014'!$A$1:$AA$59</definedName>
    <definedName name="_xlnm.Print_Area" localSheetId="232">'WC015'!$A$1:$AA$59</definedName>
    <definedName name="_xlnm.Print_Area" localSheetId="234">'WC022'!$A$1:$AA$59</definedName>
    <definedName name="_xlnm.Print_Area" localSheetId="235">'WC023'!$A$1:$AA$59</definedName>
    <definedName name="_xlnm.Print_Area" localSheetId="236">'WC024'!$A$1:$AA$59</definedName>
    <definedName name="_xlnm.Print_Area" localSheetId="237">'WC025'!$A$1:$AA$59</definedName>
    <definedName name="_xlnm.Print_Area" localSheetId="238">'WC026'!$A$1:$AA$59</definedName>
    <definedName name="_xlnm.Print_Area" localSheetId="240">'WC031'!$A$1:$AA$59</definedName>
    <definedName name="_xlnm.Print_Area" localSheetId="241">'WC032'!$A$1:$AA$59</definedName>
    <definedName name="_xlnm.Print_Area" localSheetId="242">'WC033'!$A$1:$AA$59</definedName>
    <definedName name="_xlnm.Print_Area" localSheetId="243">'WC034'!$A$1:$AA$59</definedName>
    <definedName name="_xlnm.Print_Area" localSheetId="245">'WC041'!$A$1:$AA$59</definedName>
    <definedName name="_xlnm.Print_Area" localSheetId="246">'WC042'!$A$1:$AA$59</definedName>
    <definedName name="_xlnm.Print_Area" localSheetId="247">'WC043'!$A$1:$AA$59</definedName>
    <definedName name="_xlnm.Print_Area" localSheetId="248">'WC044'!$A$1:$AA$59</definedName>
    <definedName name="_xlnm.Print_Area" localSheetId="249">'WC045'!$A$1:$AA$59</definedName>
    <definedName name="_xlnm.Print_Area" localSheetId="250">'WC047'!$A$1:$AA$59</definedName>
    <definedName name="_xlnm.Print_Area" localSheetId="251">'WC048'!$A$1:$AA$59</definedName>
    <definedName name="_xlnm.Print_Area" localSheetId="253">'WC051'!$A$1:$AA$59</definedName>
    <definedName name="_xlnm.Print_Area" localSheetId="254">'WC052'!$A$1:$AA$59</definedName>
    <definedName name="_xlnm.Print_Area" localSheetId="255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W48" i="2"/>
  <c r="W51" i="2" s="1"/>
  <c r="W53" i="2" s="1"/>
  <c r="W56" i="2" s="1"/>
  <c r="W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G48" i="2" s="1"/>
  <c r="G51" i="2" s="1"/>
  <c r="G53" i="2" s="1"/>
  <c r="G56" i="2" s="1"/>
  <c r="G59" i="2" s="1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N48" i="3"/>
  <c r="N51" i="3" s="1"/>
  <c r="N53" i="3" s="1"/>
  <c r="N56" i="3" s="1"/>
  <c r="N59" i="3" s="1"/>
  <c r="AA47" i="3"/>
  <c r="Y47" i="3"/>
  <c r="X47" i="3"/>
  <c r="W47" i="3"/>
  <c r="V47" i="3"/>
  <c r="U47" i="3"/>
  <c r="T47" i="3"/>
  <c r="S47" i="3"/>
  <c r="R47" i="3"/>
  <c r="Q47" i="3"/>
  <c r="P47" i="3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G48" i="3" s="1"/>
  <c r="G51" i="3" s="1"/>
  <c r="G53" i="3" s="1"/>
  <c r="G56" i="3" s="1"/>
  <c r="G59" i="3" s="1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N32" i="3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E59" i="4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D32" i="4"/>
  <c r="D48" i="4" s="1"/>
  <c r="D51" i="4" s="1"/>
  <c r="D53" i="4" s="1"/>
  <c r="D56" i="4" s="1"/>
  <c r="D59" i="4" s="1"/>
  <c r="C32" i="4"/>
  <c r="V48" i="5"/>
  <c r="V51" i="5" s="1"/>
  <c r="V53" i="5" s="1"/>
  <c r="V56" i="5" s="1"/>
  <c r="V59" i="5" s="1"/>
  <c r="G48" i="5"/>
  <c r="G51" i="5" s="1"/>
  <c r="G53" i="5" s="1"/>
  <c r="G56" i="5" s="1"/>
  <c r="G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1" i="6"/>
  <c r="J53" i="6" s="1"/>
  <c r="J56" i="6" s="1"/>
  <c r="J59" i="6" s="1"/>
  <c r="M48" i="6"/>
  <c r="M51" i="6" s="1"/>
  <c r="M53" i="6" s="1"/>
  <c r="M56" i="6" s="1"/>
  <c r="M59" i="6" s="1"/>
  <c r="L48" i="6"/>
  <c r="L51" i="6" s="1"/>
  <c r="L53" i="6" s="1"/>
  <c r="L56" i="6" s="1"/>
  <c r="L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L51" i="7"/>
  <c r="L53" i="7" s="1"/>
  <c r="L56" i="7" s="1"/>
  <c r="L59" i="7" s="1"/>
  <c r="AA48" i="7"/>
  <c r="AA51" i="7" s="1"/>
  <c r="AA53" i="7" s="1"/>
  <c r="AA56" i="7" s="1"/>
  <c r="AA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D51" i="8"/>
  <c r="D53" i="8" s="1"/>
  <c r="D56" i="8" s="1"/>
  <c r="D59" i="8" s="1"/>
  <c r="AA48" i="8"/>
  <c r="AA51" i="8" s="1"/>
  <c r="AA53" i="8" s="1"/>
  <c r="AA56" i="8" s="1"/>
  <c r="AA59" i="8" s="1"/>
  <c r="S48" i="8"/>
  <c r="S51" i="8" s="1"/>
  <c r="S53" i="8" s="1"/>
  <c r="S56" i="8" s="1"/>
  <c r="S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C32" i="8"/>
  <c r="C48" i="8" s="1"/>
  <c r="C51" i="8" s="1"/>
  <c r="C53" i="8" s="1"/>
  <c r="C56" i="8" s="1"/>
  <c r="C59" i="8" s="1"/>
  <c r="Z48" i="9"/>
  <c r="Y48" i="9"/>
  <c r="Y51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X51" i="9" s="1"/>
  <c r="X53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C48" i="10"/>
  <c r="C51" i="10" s="1"/>
  <c r="C53" i="10" s="1"/>
  <c r="C56" i="10" s="1"/>
  <c r="C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V48" i="11"/>
  <c r="V51" i="11" s="1"/>
  <c r="V53" i="11" s="1"/>
  <c r="V56" i="11" s="1"/>
  <c r="V59" i="11" s="1"/>
  <c r="C48" i="11"/>
  <c r="C51" i="11" s="1"/>
  <c r="C53" i="11" s="1"/>
  <c r="C56" i="11" s="1"/>
  <c r="C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N48" i="11" s="1"/>
  <c r="N51" i="11" s="1"/>
  <c r="N53" i="11" s="1"/>
  <c r="N56" i="11" s="1"/>
  <c r="N59" i="11" s="1"/>
  <c r="M47" i="11"/>
  <c r="L47" i="11"/>
  <c r="K47" i="11"/>
  <c r="J47" i="11"/>
  <c r="I47" i="11"/>
  <c r="H47" i="11"/>
  <c r="G47" i="11"/>
  <c r="F47" i="11"/>
  <c r="F48" i="11" s="1"/>
  <c r="F51" i="11" s="1"/>
  <c r="F53" i="11" s="1"/>
  <c r="F56" i="11" s="1"/>
  <c r="F59" i="11" s="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V51" i="12"/>
  <c r="V53" i="12" s="1"/>
  <c r="V56" i="12" s="1"/>
  <c r="V59" i="12" s="1"/>
  <c r="G51" i="12"/>
  <c r="G53" i="12" s="1"/>
  <c r="G56" i="12" s="1"/>
  <c r="G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U32" i="12"/>
  <c r="T32" i="12"/>
  <c r="T48" i="12" s="1"/>
  <c r="T51" i="12" s="1"/>
  <c r="T53" i="12" s="1"/>
  <c r="T56" i="12" s="1"/>
  <c r="T59" i="12" s="1"/>
  <c r="S32" i="12"/>
  <c r="R32" i="12"/>
  <c r="Q32" i="12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H32" i="12"/>
  <c r="G32" i="12"/>
  <c r="G48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M51" i="13"/>
  <c r="M53" i="13" s="1"/>
  <c r="M56" i="13" s="1"/>
  <c r="M59" i="13" s="1"/>
  <c r="V48" i="13"/>
  <c r="V51" i="13" s="1"/>
  <c r="V53" i="13" s="1"/>
  <c r="V56" i="13" s="1"/>
  <c r="V59" i="13" s="1"/>
  <c r="L48" i="13"/>
  <c r="L51" i="13" s="1"/>
  <c r="L53" i="13" s="1"/>
  <c r="L56" i="13" s="1"/>
  <c r="L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M32" i="13"/>
  <c r="M48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V48" i="14"/>
  <c r="V51" i="14" s="1"/>
  <c r="V53" i="14" s="1"/>
  <c r="V56" i="14" s="1"/>
  <c r="V59" i="14" s="1"/>
  <c r="K48" i="14"/>
  <c r="K51" i="14" s="1"/>
  <c r="K53" i="14" s="1"/>
  <c r="K56" i="14" s="1"/>
  <c r="K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V32" i="14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S48" i="15"/>
  <c r="S51" i="15" s="1"/>
  <c r="S53" i="15" s="1"/>
  <c r="S56" i="15" s="1"/>
  <c r="S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48" i="16"/>
  <c r="U51" i="16" s="1"/>
  <c r="U53" i="16" s="1"/>
  <c r="U56" i="16" s="1"/>
  <c r="U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W32" i="16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J51" i="17"/>
  <c r="J53" i="17" s="1"/>
  <c r="J56" i="17" s="1"/>
  <c r="J59" i="17" s="1"/>
  <c r="E51" i="17"/>
  <c r="E53" i="17" s="1"/>
  <c r="E56" i="17" s="1"/>
  <c r="E59" i="17" s="1"/>
  <c r="AA48" i="17"/>
  <c r="AA51" i="17" s="1"/>
  <c r="AA53" i="17" s="1"/>
  <c r="AA56" i="17" s="1"/>
  <c r="AA59" i="17" s="1"/>
  <c r="V48" i="17"/>
  <c r="V51" i="17" s="1"/>
  <c r="V53" i="17" s="1"/>
  <c r="V56" i="17" s="1"/>
  <c r="V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D32" i="17"/>
  <c r="C32" i="17"/>
  <c r="C48" i="17" s="1"/>
  <c r="C51" i="17" s="1"/>
  <c r="C53" i="17" s="1"/>
  <c r="C56" i="17" s="1"/>
  <c r="C59" i="17" s="1"/>
  <c r="H56" i="18"/>
  <c r="H59" i="18" s="1"/>
  <c r="AA48" i="18"/>
  <c r="AA51" i="18" s="1"/>
  <c r="AA53" i="18" s="1"/>
  <c r="AA56" i="18" s="1"/>
  <c r="AA59" i="18" s="1"/>
  <c r="U48" i="18"/>
  <c r="U51" i="18" s="1"/>
  <c r="U53" i="18" s="1"/>
  <c r="U56" i="18" s="1"/>
  <c r="U59" i="18" s="1"/>
  <c r="M48" i="18"/>
  <c r="M51" i="18" s="1"/>
  <c r="M53" i="18" s="1"/>
  <c r="M56" i="18" s="1"/>
  <c r="M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P53" i="19"/>
  <c r="P56" i="19" s="1"/>
  <c r="P59" i="19" s="1"/>
  <c r="J53" i="19"/>
  <c r="J56" i="19" s="1"/>
  <c r="J59" i="19" s="1"/>
  <c r="R48" i="19"/>
  <c r="R51" i="19" s="1"/>
  <c r="R53" i="19" s="1"/>
  <c r="R56" i="19" s="1"/>
  <c r="R59" i="19" s="1"/>
  <c r="N48" i="19"/>
  <c r="N51" i="19" s="1"/>
  <c r="N53" i="19" s="1"/>
  <c r="N56" i="19" s="1"/>
  <c r="N59" i="19" s="1"/>
  <c r="J48" i="19"/>
  <c r="J51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C48" i="20"/>
  <c r="C51" i="20" s="1"/>
  <c r="C53" i="20" s="1"/>
  <c r="C56" i="20" s="1"/>
  <c r="C59" i="20" s="1"/>
  <c r="AA47" i="20"/>
  <c r="Z47" i="20"/>
  <c r="Y47" i="20"/>
  <c r="X47" i="20"/>
  <c r="W47" i="20"/>
  <c r="V47" i="20"/>
  <c r="U47" i="20"/>
  <c r="T47" i="20"/>
  <c r="T48" i="20" s="1"/>
  <c r="T51" i="20" s="1"/>
  <c r="T53" i="20" s="1"/>
  <c r="T56" i="20" s="1"/>
  <c r="T59" i="20" s="1"/>
  <c r="S47" i="20"/>
  <c r="R47" i="20"/>
  <c r="Q47" i="20"/>
  <c r="P47" i="20"/>
  <c r="O47" i="20"/>
  <c r="N47" i="20"/>
  <c r="M47" i="20"/>
  <c r="L47" i="20"/>
  <c r="L48" i="20" s="1"/>
  <c r="L51" i="20" s="1"/>
  <c r="L53" i="20" s="1"/>
  <c r="L56" i="20" s="1"/>
  <c r="L59" i="20" s="1"/>
  <c r="K47" i="20"/>
  <c r="J47" i="20"/>
  <c r="I47" i="20"/>
  <c r="H47" i="20"/>
  <c r="G47" i="20"/>
  <c r="F47" i="20"/>
  <c r="E47" i="20"/>
  <c r="D47" i="20"/>
  <c r="D48" i="20" s="1"/>
  <c r="D51" i="20" s="1"/>
  <c r="D53" i="20" s="1"/>
  <c r="D56" i="20" s="1"/>
  <c r="D59" i="20" s="1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F32" i="20"/>
  <c r="E32" i="20"/>
  <c r="E48" i="20" s="1"/>
  <c r="E51" i="20" s="1"/>
  <c r="E53" i="20" s="1"/>
  <c r="E56" i="20" s="1"/>
  <c r="E59" i="20" s="1"/>
  <c r="D32" i="20"/>
  <c r="C32" i="20"/>
  <c r="G56" i="21"/>
  <c r="G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G51" i="22"/>
  <c r="G53" i="22" s="1"/>
  <c r="G56" i="22" s="1"/>
  <c r="G59" i="22" s="1"/>
  <c r="AA47" i="22"/>
  <c r="Y47" i="22"/>
  <c r="X47" i="22"/>
  <c r="W47" i="22"/>
  <c r="V47" i="22"/>
  <c r="U47" i="22"/>
  <c r="U48" i="22" s="1"/>
  <c r="U51" i="22" s="1"/>
  <c r="U53" i="22" s="1"/>
  <c r="U56" i="22" s="1"/>
  <c r="U59" i="22" s="1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M48" i="22" s="1"/>
  <c r="M51" i="22" s="1"/>
  <c r="M53" i="22" s="1"/>
  <c r="M56" i="22" s="1"/>
  <c r="M59" i="22" s="1"/>
  <c r="L47" i="22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E48" i="22" s="1"/>
  <c r="E51" i="22" s="1"/>
  <c r="E53" i="22" s="1"/>
  <c r="E56" i="22" s="1"/>
  <c r="E59" i="22" s="1"/>
  <c r="D47" i="22"/>
  <c r="C47" i="22"/>
  <c r="AA32" i="22"/>
  <c r="AA48" i="22" s="1"/>
  <c r="AA51" i="22" s="1"/>
  <c r="AA53" i="22" s="1"/>
  <c r="AA56" i="22" s="1"/>
  <c r="AA59" i="22" s="1"/>
  <c r="Y32" i="22"/>
  <c r="X32" i="22"/>
  <c r="Z32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G48" i="22" s="1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T56" i="23"/>
  <c r="T59" i="23" s="1"/>
  <c r="D56" i="23"/>
  <c r="D59" i="23" s="1"/>
  <c r="W53" i="23"/>
  <c r="W56" i="23" s="1"/>
  <c r="W59" i="23" s="1"/>
  <c r="H51" i="23"/>
  <c r="H53" i="23" s="1"/>
  <c r="H56" i="23" s="1"/>
  <c r="H59" i="23" s="1"/>
  <c r="AA47" i="23"/>
  <c r="Y47" i="23"/>
  <c r="X47" i="23"/>
  <c r="W47" i="23"/>
  <c r="V47" i="23"/>
  <c r="U47" i="23"/>
  <c r="T47" i="23"/>
  <c r="T48" i="23" s="1"/>
  <c r="T51" i="23" s="1"/>
  <c r="T53" i="23" s="1"/>
  <c r="S47" i="23"/>
  <c r="R47" i="23"/>
  <c r="Q47" i="23"/>
  <c r="P47" i="23"/>
  <c r="P48" i="23" s="1"/>
  <c r="P51" i="23" s="1"/>
  <c r="P53" i="23" s="1"/>
  <c r="P56" i="23" s="1"/>
  <c r="P59" i="23" s="1"/>
  <c r="O47" i="23"/>
  <c r="N47" i="23"/>
  <c r="M47" i="23"/>
  <c r="L47" i="23"/>
  <c r="L48" i="23" s="1"/>
  <c r="L51" i="23" s="1"/>
  <c r="L53" i="23" s="1"/>
  <c r="L56" i="23" s="1"/>
  <c r="L59" i="23" s="1"/>
  <c r="K47" i="23"/>
  <c r="J47" i="23"/>
  <c r="I47" i="23"/>
  <c r="H47" i="23"/>
  <c r="H48" i="23" s="1"/>
  <c r="G47" i="23"/>
  <c r="F47" i="23"/>
  <c r="E47" i="23"/>
  <c r="D47" i="23"/>
  <c r="D48" i="23" s="1"/>
  <c r="D51" i="23" s="1"/>
  <c r="D53" i="23" s="1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C32" i="23"/>
  <c r="C48" i="23" s="1"/>
  <c r="C51" i="23" s="1"/>
  <c r="C53" i="23" s="1"/>
  <c r="C56" i="23" s="1"/>
  <c r="C59" i="23" s="1"/>
  <c r="V48" i="24"/>
  <c r="V51" i="24" s="1"/>
  <c r="V53" i="24" s="1"/>
  <c r="V56" i="24" s="1"/>
  <c r="V59" i="24" s="1"/>
  <c r="R48" i="24"/>
  <c r="R51" i="24" s="1"/>
  <c r="R53" i="24" s="1"/>
  <c r="R56" i="24" s="1"/>
  <c r="R59" i="24" s="1"/>
  <c r="F48" i="24"/>
  <c r="F51" i="24" s="1"/>
  <c r="F53" i="24" s="1"/>
  <c r="F56" i="24" s="1"/>
  <c r="F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E32" i="24"/>
  <c r="E48" i="24" s="1"/>
  <c r="E51" i="24" s="1"/>
  <c r="E53" i="24" s="1"/>
  <c r="E56" i="24" s="1"/>
  <c r="E59" i="24" s="1"/>
  <c r="D32" i="24"/>
  <c r="C32" i="24"/>
  <c r="V53" i="25"/>
  <c r="V56" i="25" s="1"/>
  <c r="V59" i="25" s="1"/>
  <c r="W51" i="25"/>
  <c r="W53" i="25" s="1"/>
  <c r="W56" i="25" s="1"/>
  <c r="W59" i="25" s="1"/>
  <c r="U48" i="25"/>
  <c r="U51" i="25" s="1"/>
  <c r="U53" i="25" s="1"/>
  <c r="U56" i="25" s="1"/>
  <c r="U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E48" i="25" s="1"/>
  <c r="E51" i="25" s="1"/>
  <c r="E53" i="25" s="1"/>
  <c r="E56" i="25" s="1"/>
  <c r="E59" i="25" s="1"/>
  <c r="D47" i="25"/>
  <c r="C47" i="25"/>
  <c r="AA32" i="25"/>
  <c r="Z32" i="25"/>
  <c r="Y32" i="25"/>
  <c r="X32" i="25"/>
  <c r="W32" i="25"/>
  <c r="W48" i="25" s="1"/>
  <c r="V32" i="25"/>
  <c r="V48" i="25" s="1"/>
  <c r="V51" i="25" s="1"/>
  <c r="U32" i="25"/>
  <c r="T32" i="25"/>
  <c r="T48" i="25" s="1"/>
  <c r="T51" i="25" s="1"/>
  <c r="T53" i="25" s="1"/>
  <c r="T56" i="25" s="1"/>
  <c r="T59" i="25" s="1"/>
  <c r="S32" i="25"/>
  <c r="R32" i="25"/>
  <c r="Q32" i="25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I32" i="25"/>
  <c r="H32" i="25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T51" i="26"/>
  <c r="T53" i="26" s="1"/>
  <c r="T56" i="26" s="1"/>
  <c r="T59" i="26" s="1"/>
  <c r="AA48" i="26"/>
  <c r="AA51" i="26" s="1"/>
  <c r="AA53" i="26" s="1"/>
  <c r="AA56" i="26" s="1"/>
  <c r="AA59" i="26" s="1"/>
  <c r="L48" i="26"/>
  <c r="L51" i="26" s="1"/>
  <c r="L53" i="26" s="1"/>
  <c r="L56" i="26" s="1"/>
  <c r="L59" i="26" s="1"/>
  <c r="K48" i="26"/>
  <c r="K51" i="26" s="1"/>
  <c r="K53" i="26" s="1"/>
  <c r="K56" i="26" s="1"/>
  <c r="K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N48" i="26" s="1"/>
  <c r="N51" i="26" s="1"/>
  <c r="N53" i="26" s="1"/>
  <c r="N56" i="26" s="1"/>
  <c r="N59" i="26" s="1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Z32" i="26" s="1"/>
  <c r="W32" i="26"/>
  <c r="W48" i="26" s="1"/>
  <c r="W51" i="26" s="1"/>
  <c r="W53" i="26" s="1"/>
  <c r="W56" i="26" s="1"/>
  <c r="W59" i="26" s="1"/>
  <c r="V32" i="26"/>
  <c r="U32" i="26"/>
  <c r="T32" i="26"/>
  <c r="T48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K32" i="26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E32" i="26"/>
  <c r="D32" i="26"/>
  <c r="C32" i="26"/>
  <c r="C48" i="26" s="1"/>
  <c r="C51" i="26" s="1"/>
  <c r="C53" i="26" s="1"/>
  <c r="C56" i="26" s="1"/>
  <c r="C59" i="26" s="1"/>
  <c r="T59" i="27"/>
  <c r="Y56" i="27"/>
  <c r="Y59" i="27" s="1"/>
  <c r="F53" i="27"/>
  <c r="F56" i="27" s="1"/>
  <c r="F59" i="27" s="1"/>
  <c r="M51" i="27"/>
  <c r="M53" i="27" s="1"/>
  <c r="M56" i="27" s="1"/>
  <c r="M59" i="27" s="1"/>
  <c r="D51" i="27"/>
  <c r="D53" i="27" s="1"/>
  <c r="D56" i="27" s="1"/>
  <c r="D59" i="27" s="1"/>
  <c r="R48" i="27"/>
  <c r="R51" i="27" s="1"/>
  <c r="R53" i="27" s="1"/>
  <c r="R56" i="27" s="1"/>
  <c r="R59" i="27" s="1"/>
  <c r="E48" i="27"/>
  <c r="E51" i="27" s="1"/>
  <c r="E53" i="27" s="1"/>
  <c r="E56" i="27" s="1"/>
  <c r="E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X32" i="27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E32" i="27"/>
  <c r="D32" i="27"/>
  <c r="D48" i="27" s="1"/>
  <c r="C32" i="27"/>
  <c r="P51" i="28"/>
  <c r="P53" i="28" s="1"/>
  <c r="P56" i="28" s="1"/>
  <c r="P59" i="28" s="1"/>
  <c r="J51" i="28"/>
  <c r="J53" i="28" s="1"/>
  <c r="J56" i="28" s="1"/>
  <c r="J59" i="28" s="1"/>
  <c r="I51" i="28"/>
  <c r="I53" i="28" s="1"/>
  <c r="I56" i="28" s="1"/>
  <c r="I59" i="28" s="1"/>
  <c r="C51" i="28"/>
  <c r="C53" i="28" s="1"/>
  <c r="C56" i="28" s="1"/>
  <c r="C59" i="28" s="1"/>
  <c r="S48" i="28"/>
  <c r="S51" i="28" s="1"/>
  <c r="S53" i="28" s="1"/>
  <c r="S56" i="28" s="1"/>
  <c r="S59" i="28" s="1"/>
  <c r="K48" i="28"/>
  <c r="K51" i="28" s="1"/>
  <c r="K53" i="28" s="1"/>
  <c r="K56" i="28" s="1"/>
  <c r="K59" i="28" s="1"/>
  <c r="J48" i="28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Q32" i="28"/>
  <c r="Q48" i="28" s="1"/>
  <c r="Q51" i="28" s="1"/>
  <c r="Q53" i="28" s="1"/>
  <c r="Q56" i="28" s="1"/>
  <c r="Q59" i="28" s="1"/>
  <c r="P32" i="28"/>
  <c r="P48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I32" i="28"/>
  <c r="I48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K51" i="29"/>
  <c r="K53" i="29" s="1"/>
  <c r="K56" i="29" s="1"/>
  <c r="K59" i="29" s="1"/>
  <c r="S48" i="29"/>
  <c r="S51" i="29" s="1"/>
  <c r="S53" i="29" s="1"/>
  <c r="S56" i="29" s="1"/>
  <c r="S59" i="29" s="1"/>
  <c r="J48" i="29"/>
  <c r="J51" i="29" s="1"/>
  <c r="J53" i="29" s="1"/>
  <c r="J56" i="29" s="1"/>
  <c r="J59" i="29" s="1"/>
  <c r="H48" i="29"/>
  <c r="H51" i="29" s="1"/>
  <c r="H53" i="29" s="1"/>
  <c r="H56" i="29" s="1"/>
  <c r="H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D48" i="29" s="1"/>
  <c r="D51" i="29" s="1"/>
  <c r="D53" i="29" s="1"/>
  <c r="D56" i="29" s="1"/>
  <c r="D59" i="29" s="1"/>
  <c r="C47" i="29"/>
  <c r="AA32" i="29"/>
  <c r="AA48" i="29" s="1"/>
  <c r="AA51" i="29" s="1"/>
  <c r="AA53" i="29" s="1"/>
  <c r="AA56" i="29" s="1"/>
  <c r="AA59" i="29" s="1"/>
  <c r="Y32" i="29"/>
  <c r="X32" i="29"/>
  <c r="X48" i="29" s="1"/>
  <c r="W32" i="29"/>
  <c r="W48" i="29" s="1"/>
  <c r="W51" i="29" s="1"/>
  <c r="W53" i="29" s="1"/>
  <c r="W56" i="29" s="1"/>
  <c r="W59" i="29" s="1"/>
  <c r="V32" i="29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O32" i="29"/>
  <c r="O48" i="29" s="1"/>
  <c r="O51" i="29" s="1"/>
  <c r="O53" i="29" s="1"/>
  <c r="O56" i="29" s="1"/>
  <c r="O59" i="29" s="1"/>
  <c r="N32" i="29"/>
  <c r="M32" i="29"/>
  <c r="L32" i="29"/>
  <c r="K32" i="29"/>
  <c r="K48" i="29" s="1"/>
  <c r="J32" i="29"/>
  <c r="I32" i="29"/>
  <c r="H32" i="29"/>
  <c r="G32" i="29"/>
  <c r="G48" i="29" s="1"/>
  <c r="G51" i="29" s="1"/>
  <c r="G53" i="29" s="1"/>
  <c r="G56" i="29" s="1"/>
  <c r="G59" i="29" s="1"/>
  <c r="F32" i="29"/>
  <c r="E32" i="29"/>
  <c r="D32" i="29"/>
  <c r="C32" i="29"/>
  <c r="C48" i="29" s="1"/>
  <c r="C51" i="29" s="1"/>
  <c r="C53" i="29" s="1"/>
  <c r="C56" i="29" s="1"/>
  <c r="C59" i="29" s="1"/>
  <c r="O51" i="30"/>
  <c r="O53" i="30" s="1"/>
  <c r="O56" i="30" s="1"/>
  <c r="O59" i="30" s="1"/>
  <c r="K51" i="30"/>
  <c r="K53" i="30" s="1"/>
  <c r="K56" i="30" s="1"/>
  <c r="K59" i="30" s="1"/>
  <c r="G48" i="30"/>
  <c r="G51" i="30" s="1"/>
  <c r="G53" i="30" s="1"/>
  <c r="G56" i="30" s="1"/>
  <c r="G59" i="30" s="1"/>
  <c r="AA47" i="30"/>
  <c r="Y47" i="30"/>
  <c r="X47" i="30"/>
  <c r="W47" i="30"/>
  <c r="V47" i="30"/>
  <c r="U47" i="30"/>
  <c r="T47" i="30"/>
  <c r="S47" i="30"/>
  <c r="R47" i="30"/>
  <c r="Q47" i="30"/>
  <c r="P47" i="30"/>
  <c r="P48" i="30" s="1"/>
  <c r="P51" i="30" s="1"/>
  <c r="P53" i="30" s="1"/>
  <c r="P56" i="30" s="1"/>
  <c r="P59" i="30" s="1"/>
  <c r="O47" i="30"/>
  <c r="N47" i="30"/>
  <c r="M47" i="30"/>
  <c r="L47" i="30"/>
  <c r="L48" i="30" s="1"/>
  <c r="L51" i="30" s="1"/>
  <c r="L53" i="30" s="1"/>
  <c r="L56" i="30" s="1"/>
  <c r="L59" i="30" s="1"/>
  <c r="K47" i="30"/>
  <c r="J47" i="30"/>
  <c r="I47" i="30"/>
  <c r="H47" i="30"/>
  <c r="H48" i="30" s="1"/>
  <c r="H51" i="30" s="1"/>
  <c r="H53" i="30" s="1"/>
  <c r="H56" i="30" s="1"/>
  <c r="H59" i="30" s="1"/>
  <c r="G47" i="30"/>
  <c r="F47" i="30"/>
  <c r="E47" i="30"/>
  <c r="D47" i="30"/>
  <c r="D48" i="30" s="1"/>
  <c r="D51" i="30" s="1"/>
  <c r="D53" i="30" s="1"/>
  <c r="D56" i="30" s="1"/>
  <c r="D59" i="30" s="1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O32" i="30"/>
  <c r="O48" i="30" s="1"/>
  <c r="N32" i="30"/>
  <c r="N48" i="30" s="1"/>
  <c r="N51" i="30" s="1"/>
  <c r="N53" i="30" s="1"/>
  <c r="N56" i="30" s="1"/>
  <c r="N59" i="30" s="1"/>
  <c r="M32" i="30"/>
  <c r="L32" i="30"/>
  <c r="K32" i="30"/>
  <c r="K48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F32" i="30"/>
  <c r="F48" i="30" s="1"/>
  <c r="F51" i="30" s="1"/>
  <c r="F53" i="30" s="1"/>
  <c r="F56" i="30" s="1"/>
  <c r="F59" i="30" s="1"/>
  <c r="E32" i="30"/>
  <c r="D32" i="30"/>
  <c r="C32" i="30"/>
  <c r="C48" i="30" s="1"/>
  <c r="C51" i="30" s="1"/>
  <c r="C53" i="30" s="1"/>
  <c r="C56" i="30" s="1"/>
  <c r="C59" i="30" s="1"/>
  <c r="U53" i="31"/>
  <c r="U56" i="31" s="1"/>
  <c r="U59" i="31" s="1"/>
  <c r="Q51" i="31"/>
  <c r="Q53" i="31" s="1"/>
  <c r="Q56" i="31" s="1"/>
  <c r="Q59" i="31" s="1"/>
  <c r="R48" i="31"/>
  <c r="R51" i="31" s="1"/>
  <c r="R53" i="31" s="1"/>
  <c r="R56" i="31" s="1"/>
  <c r="R59" i="31" s="1"/>
  <c r="Q48" i="31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V32" i="31"/>
  <c r="V48" i="31" s="1"/>
  <c r="V51" i="31" s="1"/>
  <c r="V53" i="31" s="1"/>
  <c r="V56" i="31" s="1"/>
  <c r="V59" i="31" s="1"/>
  <c r="U32" i="31"/>
  <c r="U48" i="31" s="1"/>
  <c r="U51" i="31" s="1"/>
  <c r="T32" i="31"/>
  <c r="S32" i="31"/>
  <c r="R32" i="3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T51" i="32"/>
  <c r="T53" i="32" s="1"/>
  <c r="T56" i="32" s="1"/>
  <c r="T59" i="32" s="1"/>
  <c r="I48" i="32"/>
  <c r="I51" i="32" s="1"/>
  <c r="I53" i="32" s="1"/>
  <c r="I56" i="32" s="1"/>
  <c r="I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M48" i="32" s="1"/>
  <c r="M51" i="32" s="1"/>
  <c r="M53" i="32" s="1"/>
  <c r="M56" i="32" s="1"/>
  <c r="M59" i="32" s="1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Z32" i="32"/>
  <c r="Y32" i="32"/>
  <c r="X32" i="32"/>
  <c r="X48" i="32" s="1"/>
  <c r="W32" i="32"/>
  <c r="W48" i="32" s="1"/>
  <c r="W51" i="32" s="1"/>
  <c r="W53" i="32" s="1"/>
  <c r="W56" i="32" s="1"/>
  <c r="W59" i="32" s="1"/>
  <c r="V32" i="32"/>
  <c r="U32" i="32"/>
  <c r="T32" i="32"/>
  <c r="T48" i="32" s="1"/>
  <c r="S32" i="32"/>
  <c r="R32" i="32"/>
  <c r="R48" i="32" s="1"/>
  <c r="R51" i="32" s="1"/>
  <c r="R53" i="32" s="1"/>
  <c r="R56" i="32" s="1"/>
  <c r="R59" i="32" s="1"/>
  <c r="Q32" i="32"/>
  <c r="P32" i="32"/>
  <c r="O32" i="32"/>
  <c r="O48" i="32" s="1"/>
  <c r="O51" i="32" s="1"/>
  <c r="O53" i="32" s="1"/>
  <c r="O56" i="32" s="1"/>
  <c r="O59" i="32" s="1"/>
  <c r="N32" i="32"/>
  <c r="M32" i="32"/>
  <c r="L32" i="32"/>
  <c r="K32" i="32"/>
  <c r="J32" i="32"/>
  <c r="J48" i="32" s="1"/>
  <c r="J51" i="32" s="1"/>
  <c r="J53" i="32" s="1"/>
  <c r="J56" i="32" s="1"/>
  <c r="J59" i="32" s="1"/>
  <c r="I32" i="32"/>
  <c r="H32" i="32"/>
  <c r="G32" i="32"/>
  <c r="G48" i="32" s="1"/>
  <c r="G51" i="32" s="1"/>
  <c r="G53" i="32" s="1"/>
  <c r="G56" i="32" s="1"/>
  <c r="G59" i="32" s="1"/>
  <c r="F32" i="32"/>
  <c r="E32" i="32"/>
  <c r="D32" i="32"/>
  <c r="D48" i="32" s="1"/>
  <c r="D51" i="32" s="1"/>
  <c r="D53" i="32" s="1"/>
  <c r="D56" i="32" s="1"/>
  <c r="D59" i="32" s="1"/>
  <c r="C32" i="32"/>
  <c r="V59" i="33"/>
  <c r="W53" i="33"/>
  <c r="W56" i="33" s="1"/>
  <c r="W59" i="33" s="1"/>
  <c r="F51" i="33"/>
  <c r="F53" i="33" s="1"/>
  <c r="F56" i="33" s="1"/>
  <c r="F59" i="33" s="1"/>
  <c r="G48" i="33"/>
  <c r="G51" i="33" s="1"/>
  <c r="G53" i="33" s="1"/>
  <c r="G56" i="33" s="1"/>
  <c r="G59" i="33" s="1"/>
  <c r="AA47" i="33"/>
  <c r="Y47" i="33"/>
  <c r="Y48" i="33" s="1"/>
  <c r="Y51" i="33" s="1"/>
  <c r="Y53" i="33" s="1"/>
  <c r="Y56" i="33" s="1"/>
  <c r="Y59" i="33" s="1"/>
  <c r="X47" i="33"/>
  <c r="Z47" i="33" s="1"/>
  <c r="W47" i="33"/>
  <c r="W48" i="33" s="1"/>
  <c r="W51" i="33" s="1"/>
  <c r="V47" i="33"/>
  <c r="U47" i="33"/>
  <c r="T47" i="33"/>
  <c r="S47" i="33"/>
  <c r="R47" i="33"/>
  <c r="Q47" i="33"/>
  <c r="Q48" i="33" s="1"/>
  <c r="Q51" i="33" s="1"/>
  <c r="Q53" i="33" s="1"/>
  <c r="Q56" i="33" s="1"/>
  <c r="Q59" i="33" s="1"/>
  <c r="P47" i="33"/>
  <c r="O47" i="33"/>
  <c r="O48" i="33" s="1"/>
  <c r="O51" i="33" s="1"/>
  <c r="O53" i="33" s="1"/>
  <c r="O56" i="33" s="1"/>
  <c r="O59" i="33" s="1"/>
  <c r="N47" i="33"/>
  <c r="M47" i="33"/>
  <c r="L47" i="33"/>
  <c r="K47" i="33"/>
  <c r="K48" i="33" s="1"/>
  <c r="K51" i="33" s="1"/>
  <c r="K53" i="33" s="1"/>
  <c r="K56" i="33" s="1"/>
  <c r="K59" i="33" s="1"/>
  <c r="J47" i="33"/>
  <c r="I47" i="33"/>
  <c r="I48" i="33" s="1"/>
  <c r="I51" i="33" s="1"/>
  <c r="I53" i="33" s="1"/>
  <c r="I56" i="33" s="1"/>
  <c r="I59" i="33" s="1"/>
  <c r="H47" i="33"/>
  <c r="G47" i="33"/>
  <c r="F47" i="33"/>
  <c r="E47" i="33"/>
  <c r="D47" i="33"/>
  <c r="C47" i="33"/>
  <c r="C48" i="33" s="1"/>
  <c r="C51" i="33" s="1"/>
  <c r="C53" i="33" s="1"/>
  <c r="C56" i="33" s="1"/>
  <c r="C59" i="33" s="1"/>
  <c r="AA32" i="33"/>
  <c r="AA48" i="33" s="1"/>
  <c r="AA51" i="33" s="1"/>
  <c r="AA53" i="33" s="1"/>
  <c r="AA56" i="33" s="1"/>
  <c r="AA59" i="33" s="1"/>
  <c r="Y32" i="33"/>
  <c r="X32" i="33"/>
  <c r="W32" i="33"/>
  <c r="V32" i="33"/>
  <c r="V48" i="33" s="1"/>
  <c r="V51" i="33" s="1"/>
  <c r="V53" i="33" s="1"/>
  <c r="V56" i="33" s="1"/>
  <c r="U32" i="33"/>
  <c r="U48" i="33" s="1"/>
  <c r="U51" i="33" s="1"/>
  <c r="U53" i="33" s="1"/>
  <c r="U56" i="33" s="1"/>
  <c r="U59" i="33" s="1"/>
  <c r="T32" i="33"/>
  <c r="S32" i="33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F48" i="33" s="1"/>
  <c r="E32" i="33"/>
  <c r="E48" i="33" s="1"/>
  <c r="E51" i="33" s="1"/>
  <c r="E53" i="33" s="1"/>
  <c r="E56" i="33" s="1"/>
  <c r="E59" i="33" s="1"/>
  <c r="D32" i="33"/>
  <c r="C32" i="33"/>
  <c r="T51" i="34"/>
  <c r="T53" i="34" s="1"/>
  <c r="T56" i="34" s="1"/>
  <c r="T59" i="34" s="1"/>
  <c r="V48" i="34"/>
  <c r="V51" i="34" s="1"/>
  <c r="V53" i="34" s="1"/>
  <c r="V56" i="34" s="1"/>
  <c r="V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T48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T51" i="35"/>
  <c r="T53" i="35" s="1"/>
  <c r="T56" i="35" s="1"/>
  <c r="T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N56" i="36"/>
  <c r="N59" i="36" s="1"/>
  <c r="R53" i="36"/>
  <c r="R56" i="36" s="1"/>
  <c r="R59" i="36" s="1"/>
  <c r="G53" i="36"/>
  <c r="G56" i="36" s="1"/>
  <c r="G59" i="36" s="1"/>
  <c r="V48" i="36"/>
  <c r="V51" i="36" s="1"/>
  <c r="V53" i="36" s="1"/>
  <c r="V56" i="36" s="1"/>
  <c r="V59" i="36" s="1"/>
  <c r="R48" i="36"/>
  <c r="R51" i="36" s="1"/>
  <c r="I48" i="36"/>
  <c r="I51" i="36" s="1"/>
  <c r="I53" i="36" s="1"/>
  <c r="I56" i="36" s="1"/>
  <c r="I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D59" i="37"/>
  <c r="P51" i="37"/>
  <c r="P53" i="37" s="1"/>
  <c r="P56" i="37" s="1"/>
  <c r="P59" i="37" s="1"/>
  <c r="K48" i="37"/>
  <c r="K51" i="37" s="1"/>
  <c r="K53" i="37" s="1"/>
  <c r="K56" i="37" s="1"/>
  <c r="K59" i="37" s="1"/>
  <c r="H48" i="37"/>
  <c r="H51" i="37" s="1"/>
  <c r="H53" i="37" s="1"/>
  <c r="H56" i="37" s="1"/>
  <c r="H59" i="37" s="1"/>
  <c r="AA47" i="37"/>
  <c r="AA48" i="37" s="1"/>
  <c r="AA51" i="37" s="1"/>
  <c r="AA53" i="37" s="1"/>
  <c r="AA56" i="37" s="1"/>
  <c r="AA59" i="37" s="1"/>
  <c r="Y47" i="37"/>
  <c r="Y48" i="37" s="1"/>
  <c r="Y51" i="37" s="1"/>
  <c r="Y53" i="37" s="1"/>
  <c r="Y56" i="37" s="1"/>
  <c r="Y59" i="37" s="1"/>
  <c r="X47" i="37"/>
  <c r="Z47" i="37" s="1"/>
  <c r="W47" i="37"/>
  <c r="V47" i="37"/>
  <c r="U47" i="37"/>
  <c r="U48" i="37" s="1"/>
  <c r="U51" i="37" s="1"/>
  <c r="U53" i="37" s="1"/>
  <c r="U56" i="37" s="1"/>
  <c r="U59" i="37" s="1"/>
  <c r="T47" i="37"/>
  <c r="S47" i="37"/>
  <c r="R47" i="37"/>
  <c r="Q47" i="37"/>
  <c r="Q48" i="37" s="1"/>
  <c r="Q51" i="37" s="1"/>
  <c r="Q53" i="37" s="1"/>
  <c r="Q56" i="37" s="1"/>
  <c r="Q59" i="37" s="1"/>
  <c r="P47" i="37"/>
  <c r="O47" i="37"/>
  <c r="N47" i="37"/>
  <c r="M47" i="37"/>
  <c r="L47" i="37"/>
  <c r="K47" i="37"/>
  <c r="J47" i="37"/>
  <c r="I47" i="37"/>
  <c r="I48" i="37" s="1"/>
  <c r="I51" i="37" s="1"/>
  <c r="I53" i="37" s="1"/>
  <c r="I56" i="37" s="1"/>
  <c r="I59" i="37" s="1"/>
  <c r="H47" i="37"/>
  <c r="G47" i="37"/>
  <c r="F47" i="37"/>
  <c r="E47" i="37"/>
  <c r="D47" i="37"/>
  <c r="C47" i="37"/>
  <c r="AA32" i="37"/>
  <c r="Z32" i="37"/>
  <c r="Y32" i="37"/>
  <c r="X32" i="37"/>
  <c r="X48" i="37" s="1"/>
  <c r="W32" i="37"/>
  <c r="W48" i="37" s="1"/>
  <c r="W51" i="37" s="1"/>
  <c r="W53" i="37" s="1"/>
  <c r="W56" i="37" s="1"/>
  <c r="W59" i="37" s="1"/>
  <c r="V32" i="37"/>
  <c r="U32" i="37"/>
  <c r="T32" i="37"/>
  <c r="T48" i="37" s="1"/>
  <c r="T51" i="37" s="1"/>
  <c r="T53" i="37" s="1"/>
  <c r="T56" i="37" s="1"/>
  <c r="T59" i="37" s="1"/>
  <c r="S32" i="37"/>
  <c r="R32" i="37"/>
  <c r="R48" i="37" s="1"/>
  <c r="R51" i="37" s="1"/>
  <c r="R53" i="37" s="1"/>
  <c r="R56" i="37" s="1"/>
  <c r="R59" i="37" s="1"/>
  <c r="Q32" i="37"/>
  <c r="P32" i="37"/>
  <c r="P48" i="37" s="1"/>
  <c r="O32" i="37"/>
  <c r="O48" i="37" s="1"/>
  <c r="O51" i="37" s="1"/>
  <c r="O53" i="37" s="1"/>
  <c r="O56" i="37" s="1"/>
  <c r="O59" i="37" s="1"/>
  <c r="N32" i="37"/>
  <c r="M32" i="37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H32" i="37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C32" i="37"/>
  <c r="F51" i="38"/>
  <c r="F53" i="38" s="1"/>
  <c r="F56" i="38" s="1"/>
  <c r="F59" i="38" s="1"/>
  <c r="I48" i="38"/>
  <c r="I51" i="38" s="1"/>
  <c r="I53" i="38" s="1"/>
  <c r="I56" i="38" s="1"/>
  <c r="I59" i="38" s="1"/>
  <c r="AA47" i="38"/>
  <c r="Z47" i="38"/>
  <c r="Y47" i="38"/>
  <c r="Y48" i="38" s="1"/>
  <c r="Y51" i="38" s="1"/>
  <c r="Y53" i="38" s="1"/>
  <c r="Y56" i="38" s="1"/>
  <c r="Y59" i="38" s="1"/>
  <c r="X47" i="38"/>
  <c r="W47" i="38"/>
  <c r="V47" i="38"/>
  <c r="U47" i="38"/>
  <c r="T47" i="38"/>
  <c r="S47" i="38"/>
  <c r="R47" i="38"/>
  <c r="Q47" i="38"/>
  <c r="P47" i="38"/>
  <c r="O47" i="38"/>
  <c r="O48" i="38" s="1"/>
  <c r="O51" i="38" s="1"/>
  <c r="O53" i="38" s="1"/>
  <c r="O56" i="38" s="1"/>
  <c r="O59" i="38" s="1"/>
  <c r="N47" i="38"/>
  <c r="M47" i="38"/>
  <c r="L47" i="38"/>
  <c r="K47" i="38"/>
  <c r="J47" i="38"/>
  <c r="I47" i="38"/>
  <c r="H47" i="38"/>
  <c r="G47" i="38"/>
  <c r="G48" i="38" s="1"/>
  <c r="G51" i="38" s="1"/>
  <c r="G53" i="38" s="1"/>
  <c r="G56" i="38" s="1"/>
  <c r="G59" i="38" s="1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W32" i="38"/>
  <c r="V32" i="38"/>
  <c r="V48" i="38" s="1"/>
  <c r="V51" i="38" s="1"/>
  <c r="V53" i="38" s="1"/>
  <c r="V56" i="38" s="1"/>
  <c r="V59" i="38" s="1"/>
  <c r="U32" i="38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F32" i="38"/>
  <c r="F48" i="38" s="1"/>
  <c r="E32" i="38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V59" i="39"/>
  <c r="P53" i="39"/>
  <c r="P56" i="39" s="1"/>
  <c r="P59" i="39" s="1"/>
  <c r="Y51" i="39"/>
  <c r="Y53" i="39" s="1"/>
  <c r="Y56" i="39" s="1"/>
  <c r="Y59" i="39" s="1"/>
  <c r="P51" i="39"/>
  <c r="Z48" i="39"/>
  <c r="R48" i="39"/>
  <c r="R51" i="39" s="1"/>
  <c r="R53" i="39" s="1"/>
  <c r="R56" i="39" s="1"/>
  <c r="R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X32" i="39"/>
  <c r="X48" i="39" s="1"/>
  <c r="X51" i="39" s="1"/>
  <c r="X53" i="39" s="1"/>
  <c r="X56" i="39" s="1"/>
  <c r="X59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X32" i="40"/>
  <c r="W32" i="40"/>
  <c r="V32" i="40"/>
  <c r="V48" i="40" s="1"/>
  <c r="V51" i="40" s="1"/>
  <c r="V53" i="40" s="1"/>
  <c r="V56" i="40" s="1"/>
  <c r="V59" i="40" s="1"/>
  <c r="U32" i="40"/>
  <c r="T32" i="40"/>
  <c r="S32" i="40"/>
  <c r="R32" i="40"/>
  <c r="Q32" i="40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L32" i="40"/>
  <c r="K32" i="40"/>
  <c r="J32" i="40"/>
  <c r="I32" i="40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D32" i="40"/>
  <c r="C32" i="40"/>
  <c r="E56" i="41"/>
  <c r="E59" i="41" s="1"/>
  <c r="W51" i="41"/>
  <c r="W53" i="41" s="1"/>
  <c r="W56" i="41" s="1"/>
  <c r="W59" i="41" s="1"/>
  <c r="G48" i="41"/>
  <c r="G51" i="41" s="1"/>
  <c r="G53" i="41" s="1"/>
  <c r="G56" i="41" s="1"/>
  <c r="G59" i="41" s="1"/>
  <c r="AA47" i="41"/>
  <c r="Y47" i="41"/>
  <c r="X47" i="41"/>
  <c r="W47" i="41"/>
  <c r="W48" i="41" s="1"/>
  <c r="V47" i="41"/>
  <c r="U47" i="41"/>
  <c r="T47" i="41"/>
  <c r="S47" i="41"/>
  <c r="S48" i="41" s="1"/>
  <c r="S51" i="41" s="1"/>
  <c r="S53" i="41" s="1"/>
  <c r="S56" i="41" s="1"/>
  <c r="S59" i="41" s="1"/>
  <c r="R47" i="41"/>
  <c r="Q47" i="41"/>
  <c r="P47" i="41"/>
  <c r="O47" i="41"/>
  <c r="N47" i="41"/>
  <c r="M47" i="41"/>
  <c r="L47" i="41"/>
  <c r="K47" i="41"/>
  <c r="K48" i="41" s="1"/>
  <c r="K51" i="41" s="1"/>
  <c r="K53" i="41" s="1"/>
  <c r="K56" i="41" s="1"/>
  <c r="K59" i="41" s="1"/>
  <c r="J47" i="41"/>
  <c r="I47" i="41"/>
  <c r="H47" i="41"/>
  <c r="G47" i="41"/>
  <c r="F47" i="41"/>
  <c r="E47" i="41"/>
  <c r="D47" i="41"/>
  <c r="C47" i="41"/>
  <c r="C48" i="41" s="1"/>
  <c r="C51" i="41" s="1"/>
  <c r="C53" i="41" s="1"/>
  <c r="C56" i="41" s="1"/>
  <c r="C59" i="41" s="1"/>
  <c r="AA32" i="41"/>
  <c r="Y32" i="41"/>
  <c r="X32" i="41"/>
  <c r="W32" i="4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R32" i="41"/>
  <c r="R48" i="41" s="1"/>
  <c r="R51" i="41" s="1"/>
  <c r="R53" i="41" s="1"/>
  <c r="R56" i="41" s="1"/>
  <c r="R59" i="41" s="1"/>
  <c r="Q32" i="4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D32" i="41"/>
  <c r="D48" i="41" s="1"/>
  <c r="D51" i="41" s="1"/>
  <c r="D53" i="41" s="1"/>
  <c r="D56" i="41" s="1"/>
  <c r="D59" i="41" s="1"/>
  <c r="C32" i="41"/>
  <c r="S59" i="42"/>
  <c r="W48" i="42"/>
  <c r="W51" i="42" s="1"/>
  <c r="W53" i="42" s="1"/>
  <c r="W56" i="42" s="1"/>
  <c r="W59" i="42" s="1"/>
  <c r="O48" i="42"/>
  <c r="O51" i="42" s="1"/>
  <c r="O53" i="42" s="1"/>
  <c r="O56" i="42" s="1"/>
  <c r="O59" i="42" s="1"/>
  <c r="G48" i="42"/>
  <c r="G51" i="42" s="1"/>
  <c r="G53" i="42" s="1"/>
  <c r="G56" i="42" s="1"/>
  <c r="G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W32" i="42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H51" i="43"/>
  <c r="H53" i="43" s="1"/>
  <c r="H56" i="43" s="1"/>
  <c r="H59" i="43" s="1"/>
  <c r="U48" i="43"/>
  <c r="U51" i="43" s="1"/>
  <c r="U53" i="43" s="1"/>
  <c r="U56" i="43" s="1"/>
  <c r="U59" i="43" s="1"/>
  <c r="M48" i="43"/>
  <c r="M51" i="43" s="1"/>
  <c r="M53" i="43" s="1"/>
  <c r="M56" i="43" s="1"/>
  <c r="M59" i="43" s="1"/>
  <c r="AA47" i="43"/>
  <c r="Y47" i="43"/>
  <c r="Z47" i="43" s="1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W32" i="43"/>
  <c r="V32" i="43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G32" i="43"/>
  <c r="F32" i="43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L56" i="44"/>
  <c r="L59" i="44" s="1"/>
  <c r="Y48" i="44"/>
  <c r="Y51" i="44" s="1"/>
  <c r="Y53" i="44" s="1"/>
  <c r="Y56" i="44" s="1"/>
  <c r="Y59" i="44" s="1"/>
  <c r="W48" i="44"/>
  <c r="W51" i="44" s="1"/>
  <c r="W53" i="44" s="1"/>
  <c r="W56" i="44" s="1"/>
  <c r="W59" i="44" s="1"/>
  <c r="M48" i="44"/>
  <c r="M51" i="44" s="1"/>
  <c r="M53" i="44" s="1"/>
  <c r="M56" i="44" s="1"/>
  <c r="M59" i="44" s="1"/>
  <c r="D48" i="44"/>
  <c r="D51" i="44" s="1"/>
  <c r="D53" i="44" s="1"/>
  <c r="D56" i="44" s="1"/>
  <c r="D59" i="44" s="1"/>
  <c r="AA47" i="44"/>
  <c r="Y47" i="44"/>
  <c r="X47" i="44"/>
  <c r="X48" i="44" s="1"/>
  <c r="W47" i="44"/>
  <c r="V47" i="44"/>
  <c r="U47" i="44"/>
  <c r="T47" i="44"/>
  <c r="S47" i="44"/>
  <c r="R47" i="44"/>
  <c r="Q47" i="44"/>
  <c r="P47" i="44"/>
  <c r="P48" i="44" s="1"/>
  <c r="P51" i="44" s="1"/>
  <c r="P53" i="44" s="1"/>
  <c r="P56" i="44" s="1"/>
  <c r="P59" i="44" s="1"/>
  <c r="O47" i="44"/>
  <c r="N47" i="44"/>
  <c r="M47" i="44"/>
  <c r="L47" i="44"/>
  <c r="K47" i="44"/>
  <c r="J47" i="44"/>
  <c r="I47" i="44"/>
  <c r="H47" i="44"/>
  <c r="H48" i="44" s="1"/>
  <c r="H51" i="44" s="1"/>
  <c r="H53" i="44" s="1"/>
  <c r="H56" i="44" s="1"/>
  <c r="H59" i="44" s="1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X32" i="44"/>
  <c r="Z32" i="44" s="1"/>
  <c r="W32" i="44"/>
  <c r="V32" i="44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O32" i="44"/>
  <c r="O48" i="44" s="1"/>
  <c r="O51" i="44" s="1"/>
  <c r="O53" i="44" s="1"/>
  <c r="O56" i="44" s="1"/>
  <c r="O59" i="44" s="1"/>
  <c r="N32" i="44"/>
  <c r="M32" i="44"/>
  <c r="L32" i="44"/>
  <c r="L48" i="44" s="1"/>
  <c r="L51" i="44" s="1"/>
  <c r="L53" i="44" s="1"/>
  <c r="K32" i="44"/>
  <c r="K48" i="44" s="1"/>
  <c r="K51" i="44" s="1"/>
  <c r="K53" i="44" s="1"/>
  <c r="K56" i="44" s="1"/>
  <c r="K59" i="44" s="1"/>
  <c r="J32" i="44"/>
  <c r="I32" i="44"/>
  <c r="I48" i="44" s="1"/>
  <c r="I51" i="44" s="1"/>
  <c r="I53" i="44" s="1"/>
  <c r="I56" i="44" s="1"/>
  <c r="I59" i="44" s="1"/>
  <c r="H32" i="44"/>
  <c r="G32" i="44"/>
  <c r="G48" i="44" s="1"/>
  <c r="G51" i="44" s="1"/>
  <c r="G53" i="44" s="1"/>
  <c r="G56" i="44" s="1"/>
  <c r="G59" i="44" s="1"/>
  <c r="F32" i="44"/>
  <c r="E32" i="44"/>
  <c r="D32" i="44"/>
  <c r="C32" i="44"/>
  <c r="C48" i="44" s="1"/>
  <c r="C51" i="44" s="1"/>
  <c r="C53" i="44" s="1"/>
  <c r="C56" i="44" s="1"/>
  <c r="C59" i="44" s="1"/>
  <c r="AA48" i="45"/>
  <c r="AA51" i="45" s="1"/>
  <c r="AA53" i="45" s="1"/>
  <c r="AA56" i="45" s="1"/>
  <c r="AA59" i="45" s="1"/>
  <c r="O48" i="45"/>
  <c r="O51" i="45" s="1"/>
  <c r="O53" i="45" s="1"/>
  <c r="O56" i="45" s="1"/>
  <c r="O59" i="45" s="1"/>
  <c r="N48" i="45"/>
  <c r="N51" i="45" s="1"/>
  <c r="N53" i="45" s="1"/>
  <c r="N56" i="45" s="1"/>
  <c r="N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M32" i="45"/>
  <c r="M48" i="45" s="1"/>
  <c r="M51" i="45" s="1"/>
  <c r="M53" i="45" s="1"/>
  <c r="M56" i="45" s="1"/>
  <c r="M59" i="45" s="1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G56" i="46"/>
  <c r="G59" i="46" s="1"/>
  <c r="R51" i="46"/>
  <c r="R53" i="46" s="1"/>
  <c r="R56" i="46" s="1"/>
  <c r="R59" i="46" s="1"/>
  <c r="J51" i="46"/>
  <c r="J53" i="46" s="1"/>
  <c r="J56" i="46" s="1"/>
  <c r="J59" i="46" s="1"/>
  <c r="N48" i="46"/>
  <c r="N51" i="46" s="1"/>
  <c r="N53" i="46" s="1"/>
  <c r="N56" i="46" s="1"/>
  <c r="N59" i="46" s="1"/>
  <c r="M48" i="46"/>
  <c r="M51" i="46" s="1"/>
  <c r="M53" i="46" s="1"/>
  <c r="M56" i="46" s="1"/>
  <c r="M59" i="46" s="1"/>
  <c r="E48" i="46"/>
  <c r="E51" i="46" s="1"/>
  <c r="E53" i="46" s="1"/>
  <c r="E56" i="46" s="1"/>
  <c r="E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R32" i="46"/>
  <c r="R48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L32" i="46"/>
  <c r="L48" i="46" s="1"/>
  <c r="L51" i="46" s="1"/>
  <c r="L53" i="46" s="1"/>
  <c r="L56" i="46" s="1"/>
  <c r="L59" i="46" s="1"/>
  <c r="K32" i="46"/>
  <c r="J32" i="46"/>
  <c r="J48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F32" i="46"/>
  <c r="E32" i="46"/>
  <c r="D32" i="46"/>
  <c r="D48" i="46" s="1"/>
  <c r="D51" i="46" s="1"/>
  <c r="D53" i="46" s="1"/>
  <c r="D56" i="46" s="1"/>
  <c r="D59" i="46" s="1"/>
  <c r="C32" i="46"/>
  <c r="T53" i="47"/>
  <c r="T56" i="47" s="1"/>
  <c r="T59" i="47" s="1"/>
  <c r="Y51" i="47"/>
  <c r="Y53" i="47" s="1"/>
  <c r="Y56" i="47" s="1"/>
  <c r="Y59" i="47" s="1"/>
  <c r="U51" i="47"/>
  <c r="U53" i="47" s="1"/>
  <c r="U56" i="47" s="1"/>
  <c r="U59" i="47" s="1"/>
  <c r="M51" i="47"/>
  <c r="M53" i="47" s="1"/>
  <c r="M56" i="47" s="1"/>
  <c r="M59" i="47" s="1"/>
  <c r="T48" i="47"/>
  <c r="T51" i="47" s="1"/>
  <c r="Q48" i="47"/>
  <c r="Q51" i="47" s="1"/>
  <c r="Q53" i="47" s="1"/>
  <c r="Q56" i="47" s="1"/>
  <c r="Q59" i="47" s="1"/>
  <c r="L48" i="47"/>
  <c r="L51" i="47" s="1"/>
  <c r="L53" i="47" s="1"/>
  <c r="L56" i="47" s="1"/>
  <c r="L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T32" i="47"/>
  <c r="S32" i="47"/>
  <c r="S48" i="47" s="1"/>
  <c r="S51" i="47" s="1"/>
  <c r="S53" i="47" s="1"/>
  <c r="S56" i="47" s="1"/>
  <c r="S59" i="47" s="1"/>
  <c r="R32" i="47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L32" i="47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L51" i="48"/>
  <c r="L53" i="48" s="1"/>
  <c r="L56" i="48" s="1"/>
  <c r="L59" i="48" s="1"/>
  <c r="X48" i="48"/>
  <c r="Q48" i="48"/>
  <c r="Q51" i="48" s="1"/>
  <c r="Q53" i="48" s="1"/>
  <c r="Q56" i="48" s="1"/>
  <c r="Q59" i="48" s="1"/>
  <c r="H48" i="48"/>
  <c r="H51" i="48" s="1"/>
  <c r="H53" i="48" s="1"/>
  <c r="H56" i="48" s="1"/>
  <c r="H59" i="48" s="1"/>
  <c r="AA47" i="48"/>
  <c r="Y47" i="48"/>
  <c r="X47" i="48"/>
  <c r="W47" i="48"/>
  <c r="V47" i="48"/>
  <c r="U47" i="48"/>
  <c r="U48" i="48" s="1"/>
  <c r="U51" i="48" s="1"/>
  <c r="U53" i="48" s="1"/>
  <c r="U56" i="48" s="1"/>
  <c r="U59" i="48" s="1"/>
  <c r="T47" i="48"/>
  <c r="S47" i="48"/>
  <c r="R47" i="48"/>
  <c r="Q47" i="48"/>
  <c r="P47" i="48"/>
  <c r="O47" i="48"/>
  <c r="N47" i="48"/>
  <c r="M47" i="48"/>
  <c r="L47" i="48"/>
  <c r="K47" i="48"/>
  <c r="J47" i="48"/>
  <c r="I47" i="48"/>
  <c r="I48" i="48" s="1"/>
  <c r="I51" i="48" s="1"/>
  <c r="I53" i="48" s="1"/>
  <c r="I56" i="48" s="1"/>
  <c r="I59" i="48" s="1"/>
  <c r="H47" i="48"/>
  <c r="G47" i="48"/>
  <c r="F47" i="48"/>
  <c r="E47" i="48"/>
  <c r="E48" i="48" s="1"/>
  <c r="E51" i="48" s="1"/>
  <c r="E53" i="48" s="1"/>
  <c r="E56" i="48" s="1"/>
  <c r="E59" i="48" s="1"/>
  <c r="D47" i="48"/>
  <c r="C47" i="48"/>
  <c r="AA32" i="48"/>
  <c r="Z32" i="48"/>
  <c r="Y32" i="48"/>
  <c r="X32" i="48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R32" i="48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L48" i="48" s="1"/>
  <c r="K32" i="48"/>
  <c r="J32" i="48"/>
  <c r="I32" i="48"/>
  <c r="H32" i="48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F51" i="49"/>
  <c r="F53" i="49" s="1"/>
  <c r="F56" i="49" s="1"/>
  <c r="F59" i="49" s="1"/>
  <c r="G48" i="49"/>
  <c r="G51" i="49" s="1"/>
  <c r="G53" i="49" s="1"/>
  <c r="G56" i="49" s="1"/>
  <c r="G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G32" i="49"/>
  <c r="F32" i="49"/>
  <c r="F48" i="49" s="1"/>
  <c r="E32" i="49"/>
  <c r="D32" i="49"/>
  <c r="D48" i="49" s="1"/>
  <c r="D51" i="49" s="1"/>
  <c r="D53" i="49" s="1"/>
  <c r="D56" i="49" s="1"/>
  <c r="D59" i="49" s="1"/>
  <c r="C32" i="49"/>
  <c r="K56" i="50"/>
  <c r="K59" i="50" s="1"/>
  <c r="H51" i="50"/>
  <c r="H53" i="50" s="1"/>
  <c r="H56" i="50" s="1"/>
  <c r="H59" i="50" s="1"/>
  <c r="W48" i="50"/>
  <c r="W51" i="50" s="1"/>
  <c r="W53" i="50" s="1"/>
  <c r="W56" i="50" s="1"/>
  <c r="W59" i="50" s="1"/>
  <c r="Q48" i="50"/>
  <c r="Q51" i="50" s="1"/>
  <c r="Q53" i="50" s="1"/>
  <c r="Q56" i="50" s="1"/>
  <c r="Q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W32" i="50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J32" i="50"/>
  <c r="I32" i="50"/>
  <c r="I48" i="50" s="1"/>
  <c r="I51" i="50" s="1"/>
  <c r="I53" i="50" s="1"/>
  <c r="I56" i="50" s="1"/>
  <c r="I59" i="50" s="1"/>
  <c r="H32" i="50"/>
  <c r="H48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U48" i="51"/>
  <c r="U51" i="51" s="1"/>
  <c r="U53" i="51" s="1"/>
  <c r="U56" i="51" s="1"/>
  <c r="U59" i="51" s="1"/>
  <c r="N48" i="51"/>
  <c r="N51" i="51" s="1"/>
  <c r="N53" i="51" s="1"/>
  <c r="N56" i="51" s="1"/>
  <c r="N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F48" i="51" s="1"/>
  <c r="F51" i="51" s="1"/>
  <c r="F53" i="51" s="1"/>
  <c r="F56" i="51" s="1"/>
  <c r="F59" i="51" s="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W32" i="51"/>
  <c r="V32" i="51"/>
  <c r="V48" i="51" s="1"/>
  <c r="V51" i="51" s="1"/>
  <c r="V53" i="51" s="1"/>
  <c r="V56" i="51" s="1"/>
  <c r="V59" i="51" s="1"/>
  <c r="U32" i="51"/>
  <c r="T32" i="51"/>
  <c r="S32" i="51"/>
  <c r="S48" i="51" s="1"/>
  <c r="S51" i="51" s="1"/>
  <c r="S53" i="51" s="1"/>
  <c r="S56" i="51" s="1"/>
  <c r="S59" i="51" s="1"/>
  <c r="R32" i="51"/>
  <c r="Q32" i="51"/>
  <c r="P32" i="51"/>
  <c r="P48" i="51" s="1"/>
  <c r="P51" i="51" s="1"/>
  <c r="P53" i="51" s="1"/>
  <c r="P56" i="51" s="1"/>
  <c r="P59" i="51" s="1"/>
  <c r="O32" i="51"/>
  <c r="N32" i="5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K56" i="51" s="1"/>
  <c r="K59" i="51" s="1"/>
  <c r="J32" i="51"/>
  <c r="I32" i="51"/>
  <c r="H32" i="51"/>
  <c r="H48" i="51" s="1"/>
  <c r="H51" i="51" s="1"/>
  <c r="H53" i="51" s="1"/>
  <c r="H56" i="51" s="1"/>
  <c r="H59" i="51" s="1"/>
  <c r="G32" i="51"/>
  <c r="F32" i="51"/>
  <c r="E32" i="51"/>
  <c r="E48" i="51" s="1"/>
  <c r="E51" i="51" s="1"/>
  <c r="E53" i="51" s="1"/>
  <c r="E56" i="51" s="1"/>
  <c r="E59" i="51" s="1"/>
  <c r="D32" i="51"/>
  <c r="C32" i="51"/>
  <c r="U53" i="52"/>
  <c r="U56" i="52" s="1"/>
  <c r="U59" i="52" s="1"/>
  <c r="V51" i="52"/>
  <c r="V53" i="52" s="1"/>
  <c r="V56" i="52" s="1"/>
  <c r="V59" i="52" s="1"/>
  <c r="I51" i="52"/>
  <c r="I53" i="52" s="1"/>
  <c r="I56" i="52" s="1"/>
  <c r="I59" i="52" s="1"/>
  <c r="V48" i="52"/>
  <c r="T48" i="52"/>
  <c r="T51" i="52" s="1"/>
  <c r="T53" i="52" s="1"/>
  <c r="T56" i="52" s="1"/>
  <c r="T59" i="52" s="1"/>
  <c r="J48" i="52"/>
  <c r="J51" i="52" s="1"/>
  <c r="J53" i="52" s="1"/>
  <c r="J56" i="52" s="1"/>
  <c r="J59" i="52" s="1"/>
  <c r="H48" i="52"/>
  <c r="H51" i="52" s="1"/>
  <c r="H53" i="52" s="1"/>
  <c r="H56" i="52" s="1"/>
  <c r="H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Y48" i="52" s="1"/>
  <c r="Y51" i="52" s="1"/>
  <c r="Y53" i="52" s="1"/>
  <c r="Y56" i="52" s="1"/>
  <c r="Y59" i="52" s="1"/>
  <c r="X32" i="52"/>
  <c r="W32" i="52"/>
  <c r="W48" i="52" s="1"/>
  <c r="W51" i="52" s="1"/>
  <c r="W53" i="52" s="1"/>
  <c r="W56" i="52" s="1"/>
  <c r="W59" i="52" s="1"/>
  <c r="V32" i="52"/>
  <c r="U32" i="52"/>
  <c r="U48" i="52" s="1"/>
  <c r="U51" i="52" s="1"/>
  <c r="T32" i="52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I48" i="52" s="1"/>
  <c r="H32" i="52"/>
  <c r="G32" i="52"/>
  <c r="F32" i="52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I56" i="53"/>
  <c r="I59" i="53" s="1"/>
  <c r="AA51" i="53"/>
  <c r="AA53" i="53" s="1"/>
  <c r="AA56" i="53" s="1"/>
  <c r="AA59" i="53" s="1"/>
  <c r="H51" i="53"/>
  <c r="H53" i="53" s="1"/>
  <c r="H56" i="53" s="1"/>
  <c r="H59" i="53" s="1"/>
  <c r="P48" i="53"/>
  <c r="P51" i="53" s="1"/>
  <c r="P53" i="53" s="1"/>
  <c r="P56" i="53" s="1"/>
  <c r="P59" i="53" s="1"/>
  <c r="F48" i="53"/>
  <c r="F51" i="53" s="1"/>
  <c r="F53" i="53" s="1"/>
  <c r="F56" i="53" s="1"/>
  <c r="F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S48" i="53" s="1"/>
  <c r="S51" i="53" s="1"/>
  <c r="S53" i="53" s="1"/>
  <c r="S56" i="53" s="1"/>
  <c r="S59" i="53" s="1"/>
  <c r="R32" i="53"/>
  <c r="Q32" i="53"/>
  <c r="Q48" i="53" s="1"/>
  <c r="Q51" i="53" s="1"/>
  <c r="Q53" i="53" s="1"/>
  <c r="Q56" i="53" s="1"/>
  <c r="Q59" i="53" s="1"/>
  <c r="P32" i="53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I32" i="53"/>
  <c r="I48" i="53" s="1"/>
  <c r="I51" i="53" s="1"/>
  <c r="I53" i="53" s="1"/>
  <c r="H32" i="53"/>
  <c r="H48" i="53" s="1"/>
  <c r="G32" i="53"/>
  <c r="G48" i="53" s="1"/>
  <c r="G51" i="53" s="1"/>
  <c r="G53" i="53" s="1"/>
  <c r="G56" i="53" s="1"/>
  <c r="G59" i="53" s="1"/>
  <c r="F32" i="53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U53" i="54"/>
  <c r="U56" i="54" s="1"/>
  <c r="U59" i="54" s="1"/>
  <c r="P53" i="54"/>
  <c r="P56" i="54" s="1"/>
  <c r="P59" i="54" s="1"/>
  <c r="AA51" i="54"/>
  <c r="AA53" i="54" s="1"/>
  <c r="AA56" i="54" s="1"/>
  <c r="AA59" i="54" s="1"/>
  <c r="D51" i="54"/>
  <c r="D53" i="54" s="1"/>
  <c r="D56" i="54" s="1"/>
  <c r="D59" i="54" s="1"/>
  <c r="T48" i="54"/>
  <c r="T51" i="54" s="1"/>
  <c r="T53" i="54" s="1"/>
  <c r="T56" i="54" s="1"/>
  <c r="T59" i="54" s="1"/>
  <c r="L48" i="54"/>
  <c r="L51" i="54" s="1"/>
  <c r="L53" i="54" s="1"/>
  <c r="L56" i="54" s="1"/>
  <c r="L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Y32" i="54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T32" i="54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P32" i="54"/>
  <c r="P48" i="54" s="1"/>
  <c r="P51" i="54" s="1"/>
  <c r="O32" i="54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D32" i="54"/>
  <c r="D48" i="54" s="1"/>
  <c r="C32" i="54"/>
  <c r="C48" i="54" s="1"/>
  <c r="C51" i="54" s="1"/>
  <c r="C53" i="54" s="1"/>
  <c r="C56" i="54" s="1"/>
  <c r="C59" i="54" s="1"/>
  <c r="R53" i="55"/>
  <c r="R56" i="55" s="1"/>
  <c r="R59" i="55" s="1"/>
  <c r="J53" i="55"/>
  <c r="J56" i="55" s="1"/>
  <c r="J59" i="55" s="1"/>
  <c r="W48" i="55"/>
  <c r="W51" i="55" s="1"/>
  <c r="W53" i="55" s="1"/>
  <c r="W56" i="55" s="1"/>
  <c r="W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X32" i="55"/>
  <c r="W32" i="55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Q32" i="55"/>
  <c r="Q48" i="55" s="1"/>
  <c r="Q51" i="55" s="1"/>
  <c r="Q53" i="55" s="1"/>
  <c r="Q56" i="55" s="1"/>
  <c r="Q59" i="55" s="1"/>
  <c r="P32" i="55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I32" i="55"/>
  <c r="I48" i="55" s="1"/>
  <c r="I51" i="55" s="1"/>
  <c r="I53" i="55" s="1"/>
  <c r="I56" i="55" s="1"/>
  <c r="I59" i="55" s="1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S51" i="56"/>
  <c r="S53" i="56" s="1"/>
  <c r="S56" i="56" s="1"/>
  <c r="S59" i="56" s="1"/>
  <c r="R51" i="56"/>
  <c r="R53" i="56" s="1"/>
  <c r="R56" i="56" s="1"/>
  <c r="R59" i="56" s="1"/>
  <c r="J51" i="56"/>
  <c r="J53" i="56" s="1"/>
  <c r="J56" i="56" s="1"/>
  <c r="J59" i="56" s="1"/>
  <c r="AA48" i="56"/>
  <c r="AA51" i="56" s="1"/>
  <c r="AA53" i="56" s="1"/>
  <c r="AA56" i="56" s="1"/>
  <c r="AA59" i="56" s="1"/>
  <c r="F48" i="56"/>
  <c r="F51" i="56" s="1"/>
  <c r="F53" i="56" s="1"/>
  <c r="F56" i="56" s="1"/>
  <c r="F59" i="56" s="1"/>
  <c r="AA47" i="56"/>
  <c r="Y47" i="56"/>
  <c r="X47" i="56"/>
  <c r="Z47" i="56" s="1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Y48" i="56" s="1"/>
  <c r="Y51" i="56" s="1"/>
  <c r="Y53" i="56" s="1"/>
  <c r="Y56" i="56" s="1"/>
  <c r="Y59" i="56" s="1"/>
  <c r="X32" i="56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S32" i="56"/>
  <c r="S48" i="56" s="1"/>
  <c r="R32" i="56"/>
  <c r="R48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K32" i="56"/>
  <c r="K48" i="56" s="1"/>
  <c r="K51" i="56" s="1"/>
  <c r="K53" i="56" s="1"/>
  <c r="K56" i="56" s="1"/>
  <c r="K59" i="56" s="1"/>
  <c r="J32" i="56"/>
  <c r="J48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F32" i="56"/>
  <c r="E32" i="56"/>
  <c r="E48" i="56" s="1"/>
  <c r="E51" i="56" s="1"/>
  <c r="E53" i="56" s="1"/>
  <c r="E56" i="56" s="1"/>
  <c r="E59" i="56" s="1"/>
  <c r="D32" i="56"/>
  <c r="C32" i="56"/>
  <c r="C48" i="56" s="1"/>
  <c r="C51" i="56" s="1"/>
  <c r="C53" i="56" s="1"/>
  <c r="C56" i="56" s="1"/>
  <c r="C59" i="56" s="1"/>
  <c r="Y51" i="57"/>
  <c r="Y53" i="57" s="1"/>
  <c r="Y56" i="57" s="1"/>
  <c r="Y59" i="57" s="1"/>
  <c r="J51" i="57"/>
  <c r="J53" i="57" s="1"/>
  <c r="J56" i="57" s="1"/>
  <c r="J59" i="57" s="1"/>
  <c r="V48" i="57"/>
  <c r="V51" i="57" s="1"/>
  <c r="V53" i="57" s="1"/>
  <c r="V56" i="57" s="1"/>
  <c r="V59" i="57" s="1"/>
  <c r="K48" i="57"/>
  <c r="K51" i="57" s="1"/>
  <c r="K53" i="57" s="1"/>
  <c r="K56" i="57" s="1"/>
  <c r="K59" i="57" s="1"/>
  <c r="F48" i="57"/>
  <c r="F51" i="57" s="1"/>
  <c r="F53" i="57" s="1"/>
  <c r="F56" i="57" s="1"/>
  <c r="F59" i="57" s="1"/>
  <c r="E48" i="57"/>
  <c r="E51" i="57" s="1"/>
  <c r="E53" i="57" s="1"/>
  <c r="E56" i="57" s="1"/>
  <c r="E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Y48" i="57" s="1"/>
  <c r="X32" i="57"/>
  <c r="W32" i="57"/>
  <c r="W48" i="57" s="1"/>
  <c r="W51" i="57" s="1"/>
  <c r="W53" i="57" s="1"/>
  <c r="W56" i="57" s="1"/>
  <c r="W59" i="57" s="1"/>
  <c r="V32" i="57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J32" i="57"/>
  <c r="J48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E32" i="57"/>
  <c r="D32" i="57"/>
  <c r="D48" i="57" s="1"/>
  <c r="D51" i="57" s="1"/>
  <c r="D53" i="57" s="1"/>
  <c r="D56" i="57" s="1"/>
  <c r="D59" i="57" s="1"/>
  <c r="C32" i="57"/>
  <c r="J53" i="58"/>
  <c r="J56" i="58" s="1"/>
  <c r="J59" i="58" s="1"/>
  <c r="P51" i="58"/>
  <c r="P53" i="58" s="1"/>
  <c r="P56" i="58" s="1"/>
  <c r="P59" i="58" s="1"/>
  <c r="R48" i="58"/>
  <c r="R51" i="58" s="1"/>
  <c r="R53" i="58" s="1"/>
  <c r="R56" i="58" s="1"/>
  <c r="R59" i="58" s="1"/>
  <c r="J48" i="58"/>
  <c r="J51" i="58" s="1"/>
  <c r="AA47" i="58"/>
  <c r="Y47" i="58"/>
  <c r="Z47" i="58" s="1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Y48" i="58" s="1"/>
  <c r="Y51" i="58" s="1"/>
  <c r="Y53" i="58" s="1"/>
  <c r="Y56" i="58" s="1"/>
  <c r="Y59" i="58" s="1"/>
  <c r="X32" i="58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Q32" i="58"/>
  <c r="Q48" i="58" s="1"/>
  <c r="Q51" i="58" s="1"/>
  <c r="Q53" i="58" s="1"/>
  <c r="Q56" i="58" s="1"/>
  <c r="Q59" i="58" s="1"/>
  <c r="P32" i="58"/>
  <c r="P48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AA48" i="59"/>
  <c r="AA51" i="59" s="1"/>
  <c r="AA53" i="59" s="1"/>
  <c r="AA56" i="59" s="1"/>
  <c r="AA59" i="59" s="1"/>
  <c r="AA47" i="59"/>
  <c r="Y47" i="59"/>
  <c r="X47" i="59"/>
  <c r="W47" i="59"/>
  <c r="V47" i="59"/>
  <c r="U47" i="59"/>
  <c r="T47" i="59"/>
  <c r="T48" i="59" s="1"/>
  <c r="T51" i="59" s="1"/>
  <c r="T53" i="59" s="1"/>
  <c r="T56" i="59" s="1"/>
  <c r="T59" i="59" s="1"/>
  <c r="S47" i="59"/>
  <c r="S48" i="59" s="1"/>
  <c r="S51" i="59" s="1"/>
  <c r="S53" i="59" s="1"/>
  <c r="S56" i="59" s="1"/>
  <c r="S59" i="59" s="1"/>
  <c r="R47" i="59"/>
  <c r="Q47" i="59"/>
  <c r="P47" i="59"/>
  <c r="P48" i="59" s="1"/>
  <c r="P51" i="59" s="1"/>
  <c r="P53" i="59" s="1"/>
  <c r="P56" i="59" s="1"/>
  <c r="P59" i="59" s="1"/>
  <c r="O47" i="59"/>
  <c r="N47" i="59"/>
  <c r="M47" i="59"/>
  <c r="L47" i="59"/>
  <c r="L48" i="59" s="1"/>
  <c r="L51" i="59" s="1"/>
  <c r="L53" i="59" s="1"/>
  <c r="L56" i="59" s="1"/>
  <c r="L59" i="59" s="1"/>
  <c r="K47" i="59"/>
  <c r="J47" i="59"/>
  <c r="I47" i="59"/>
  <c r="H47" i="59"/>
  <c r="G47" i="59"/>
  <c r="F47" i="59"/>
  <c r="E47" i="59"/>
  <c r="D47" i="59"/>
  <c r="C47" i="59"/>
  <c r="AA32" i="59"/>
  <c r="Z32" i="59"/>
  <c r="Y32" i="59"/>
  <c r="X32" i="59"/>
  <c r="W32" i="59"/>
  <c r="V32" i="59"/>
  <c r="U32" i="59"/>
  <c r="T32" i="59"/>
  <c r="S32" i="59"/>
  <c r="R32" i="59"/>
  <c r="Q32" i="59"/>
  <c r="P32" i="59"/>
  <c r="O32" i="59"/>
  <c r="N32" i="59"/>
  <c r="M32" i="59"/>
  <c r="M48" i="59" s="1"/>
  <c r="M51" i="59" s="1"/>
  <c r="M53" i="59" s="1"/>
  <c r="M56" i="59" s="1"/>
  <c r="M59" i="59" s="1"/>
  <c r="L32" i="59"/>
  <c r="K32" i="59"/>
  <c r="J32" i="59"/>
  <c r="I32" i="59"/>
  <c r="H32" i="59"/>
  <c r="G32" i="59"/>
  <c r="F32" i="59"/>
  <c r="E32" i="59"/>
  <c r="D32" i="59"/>
  <c r="C32" i="59"/>
  <c r="G59" i="60"/>
  <c r="D59" i="60"/>
  <c r="P53" i="60"/>
  <c r="P56" i="60" s="1"/>
  <c r="P59" i="60" s="1"/>
  <c r="AA48" i="60"/>
  <c r="AA51" i="60" s="1"/>
  <c r="AA53" i="60" s="1"/>
  <c r="AA56" i="60" s="1"/>
  <c r="AA59" i="60" s="1"/>
  <c r="O48" i="60"/>
  <c r="O51" i="60" s="1"/>
  <c r="O53" i="60" s="1"/>
  <c r="O56" i="60" s="1"/>
  <c r="O59" i="60" s="1"/>
  <c r="L48" i="60"/>
  <c r="L51" i="60" s="1"/>
  <c r="L53" i="60" s="1"/>
  <c r="L56" i="60" s="1"/>
  <c r="L59" i="60" s="1"/>
  <c r="D48" i="60"/>
  <c r="D51" i="60" s="1"/>
  <c r="D53" i="60" s="1"/>
  <c r="D56" i="60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X32" i="60"/>
  <c r="Z32" i="60" s="1"/>
  <c r="W32" i="60"/>
  <c r="W48" i="60" s="1"/>
  <c r="W51" i="60" s="1"/>
  <c r="W53" i="60" s="1"/>
  <c r="W56" i="60" s="1"/>
  <c r="W59" i="60" s="1"/>
  <c r="V32" i="60"/>
  <c r="U32" i="60"/>
  <c r="T32" i="60"/>
  <c r="S32" i="60"/>
  <c r="S48" i="60" s="1"/>
  <c r="S51" i="60" s="1"/>
  <c r="S53" i="60" s="1"/>
  <c r="S56" i="60" s="1"/>
  <c r="S59" i="60" s="1"/>
  <c r="R32" i="60"/>
  <c r="Q32" i="60"/>
  <c r="P32" i="60"/>
  <c r="P48" i="60" s="1"/>
  <c r="P51" i="60" s="1"/>
  <c r="O32" i="60"/>
  <c r="N32" i="60"/>
  <c r="M32" i="60"/>
  <c r="L32" i="60"/>
  <c r="K32" i="60"/>
  <c r="J32" i="60"/>
  <c r="I32" i="60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F32" i="60"/>
  <c r="E32" i="60"/>
  <c r="D32" i="60"/>
  <c r="C32" i="60"/>
  <c r="N56" i="61"/>
  <c r="N59" i="61" s="1"/>
  <c r="G53" i="61"/>
  <c r="G56" i="61" s="1"/>
  <c r="G59" i="61" s="1"/>
  <c r="Y51" i="61"/>
  <c r="Y53" i="61" s="1"/>
  <c r="Y56" i="61" s="1"/>
  <c r="Y59" i="61" s="1"/>
  <c r="M51" i="61"/>
  <c r="M53" i="61" s="1"/>
  <c r="M56" i="61" s="1"/>
  <c r="M59" i="61" s="1"/>
  <c r="H51" i="61"/>
  <c r="H53" i="61" s="1"/>
  <c r="H56" i="61" s="1"/>
  <c r="H59" i="61" s="1"/>
  <c r="E51" i="61"/>
  <c r="E53" i="61" s="1"/>
  <c r="E56" i="61" s="1"/>
  <c r="E59" i="61" s="1"/>
  <c r="G48" i="61"/>
  <c r="G51" i="61" s="1"/>
  <c r="AA47" i="61"/>
  <c r="Z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Y48" i="61" s="1"/>
  <c r="X32" i="61"/>
  <c r="W32" i="6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N32" i="61"/>
  <c r="N48" i="61" s="1"/>
  <c r="N51" i="61" s="1"/>
  <c r="N53" i="61" s="1"/>
  <c r="M32" i="61"/>
  <c r="M48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I32" i="61"/>
  <c r="I48" i="61" s="1"/>
  <c r="I51" i="61" s="1"/>
  <c r="I53" i="61" s="1"/>
  <c r="I56" i="61" s="1"/>
  <c r="I59" i="61" s="1"/>
  <c r="H32" i="61"/>
  <c r="H48" i="61" s="1"/>
  <c r="G32" i="61"/>
  <c r="F32" i="61"/>
  <c r="F48" i="61" s="1"/>
  <c r="F51" i="61" s="1"/>
  <c r="F53" i="61" s="1"/>
  <c r="F56" i="61" s="1"/>
  <c r="F59" i="61" s="1"/>
  <c r="E32" i="61"/>
  <c r="E48" i="61" s="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Q59" i="62"/>
  <c r="V48" i="62"/>
  <c r="V51" i="62" s="1"/>
  <c r="V53" i="62" s="1"/>
  <c r="V56" i="62" s="1"/>
  <c r="V59" i="62" s="1"/>
  <c r="U48" i="62"/>
  <c r="U51" i="62" s="1"/>
  <c r="U53" i="62" s="1"/>
  <c r="U56" i="62" s="1"/>
  <c r="U59" i="62" s="1"/>
  <c r="Q48" i="62"/>
  <c r="Q51" i="62" s="1"/>
  <c r="Q53" i="62" s="1"/>
  <c r="Q56" i="62" s="1"/>
  <c r="M48" i="62"/>
  <c r="M51" i="62" s="1"/>
  <c r="M53" i="62" s="1"/>
  <c r="M56" i="62" s="1"/>
  <c r="M59" i="62" s="1"/>
  <c r="I48" i="62"/>
  <c r="I51" i="62" s="1"/>
  <c r="I53" i="62" s="1"/>
  <c r="I56" i="62" s="1"/>
  <c r="I59" i="62" s="1"/>
  <c r="E48" i="62"/>
  <c r="E51" i="62" s="1"/>
  <c r="E53" i="62" s="1"/>
  <c r="E56" i="62" s="1"/>
  <c r="E59" i="62" s="1"/>
  <c r="AA47" i="62"/>
  <c r="Z47" i="62"/>
  <c r="Y47" i="62"/>
  <c r="X47" i="62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Y32" i="62"/>
  <c r="X32" i="62"/>
  <c r="W32" i="62"/>
  <c r="V32" i="62"/>
  <c r="U32" i="62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Q32" i="62"/>
  <c r="P32" i="62"/>
  <c r="P48" i="62" s="1"/>
  <c r="P51" i="62" s="1"/>
  <c r="P53" i="62" s="1"/>
  <c r="P56" i="62" s="1"/>
  <c r="P59" i="62" s="1"/>
  <c r="O32" i="62"/>
  <c r="N32" i="62"/>
  <c r="N48" i="62" s="1"/>
  <c r="N51" i="62" s="1"/>
  <c r="N53" i="62" s="1"/>
  <c r="N56" i="62" s="1"/>
  <c r="N59" i="62" s="1"/>
  <c r="M32" i="62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Y56" i="63"/>
  <c r="Y59" i="63" s="1"/>
  <c r="I56" i="63"/>
  <c r="I59" i="63" s="1"/>
  <c r="Q53" i="63"/>
  <c r="Q56" i="63" s="1"/>
  <c r="Q59" i="63" s="1"/>
  <c r="G53" i="63"/>
  <c r="G56" i="63" s="1"/>
  <c r="G59" i="63" s="1"/>
  <c r="E51" i="63"/>
  <c r="E53" i="63" s="1"/>
  <c r="E56" i="63" s="1"/>
  <c r="E59" i="63" s="1"/>
  <c r="AA48" i="63"/>
  <c r="AA51" i="63" s="1"/>
  <c r="AA53" i="63" s="1"/>
  <c r="AA56" i="63" s="1"/>
  <c r="AA59" i="63" s="1"/>
  <c r="Y48" i="63"/>
  <c r="Y51" i="63" s="1"/>
  <c r="Y53" i="63" s="1"/>
  <c r="L48" i="63"/>
  <c r="L51" i="63" s="1"/>
  <c r="L53" i="63" s="1"/>
  <c r="L56" i="63" s="1"/>
  <c r="L59" i="63" s="1"/>
  <c r="AA47" i="63"/>
  <c r="Y47" i="63"/>
  <c r="X47" i="63"/>
  <c r="Z47" i="63" s="1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X32" i="63"/>
  <c r="X48" i="63" s="1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P32" i="63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H32" i="63"/>
  <c r="G32" i="63"/>
  <c r="G48" i="63" s="1"/>
  <c r="G51" i="63" s="1"/>
  <c r="F32" i="63"/>
  <c r="F48" i="63" s="1"/>
  <c r="F51" i="63" s="1"/>
  <c r="F53" i="63" s="1"/>
  <c r="F56" i="63" s="1"/>
  <c r="F59" i="63" s="1"/>
  <c r="E32" i="63"/>
  <c r="E48" i="63" s="1"/>
  <c r="D32" i="63"/>
  <c r="C32" i="63"/>
  <c r="C48" i="63" s="1"/>
  <c r="C51" i="63" s="1"/>
  <c r="C53" i="63" s="1"/>
  <c r="C56" i="63" s="1"/>
  <c r="C59" i="63" s="1"/>
  <c r="V59" i="64"/>
  <c r="P48" i="64"/>
  <c r="P51" i="64" s="1"/>
  <c r="P53" i="64" s="1"/>
  <c r="P56" i="64" s="1"/>
  <c r="P59" i="64" s="1"/>
  <c r="H48" i="64"/>
  <c r="H51" i="64" s="1"/>
  <c r="H53" i="64" s="1"/>
  <c r="H56" i="64" s="1"/>
  <c r="H59" i="64" s="1"/>
  <c r="AA47" i="64"/>
  <c r="Z47" i="64"/>
  <c r="Y47" i="64"/>
  <c r="Y48" i="64" s="1"/>
  <c r="Y51" i="64" s="1"/>
  <c r="Y53" i="64" s="1"/>
  <c r="Y56" i="64" s="1"/>
  <c r="Y59" i="64" s="1"/>
  <c r="X47" i="64"/>
  <c r="W47" i="64"/>
  <c r="V47" i="64"/>
  <c r="U47" i="64"/>
  <c r="T47" i="64"/>
  <c r="S47" i="64"/>
  <c r="R47" i="64"/>
  <c r="Q47" i="64"/>
  <c r="Q48" i="64" s="1"/>
  <c r="Q51" i="64" s="1"/>
  <c r="Q53" i="64" s="1"/>
  <c r="Q56" i="64" s="1"/>
  <c r="Q59" i="64" s="1"/>
  <c r="P47" i="64"/>
  <c r="O47" i="64"/>
  <c r="N47" i="64"/>
  <c r="M47" i="64"/>
  <c r="L47" i="64"/>
  <c r="K47" i="64"/>
  <c r="J47" i="64"/>
  <c r="I47" i="64"/>
  <c r="I48" i="64" s="1"/>
  <c r="I51" i="64" s="1"/>
  <c r="I53" i="64" s="1"/>
  <c r="I56" i="64" s="1"/>
  <c r="I59" i="64" s="1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Z32" i="64"/>
  <c r="Y32" i="64"/>
  <c r="X32" i="64"/>
  <c r="X48" i="64" s="1"/>
  <c r="X51" i="64" s="1"/>
  <c r="X53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U32" i="64"/>
  <c r="T32" i="64"/>
  <c r="S32" i="64"/>
  <c r="S48" i="64" s="1"/>
  <c r="S51" i="64" s="1"/>
  <c r="S53" i="64" s="1"/>
  <c r="S56" i="64" s="1"/>
  <c r="S59" i="64" s="1"/>
  <c r="R32" i="64"/>
  <c r="Q32" i="64"/>
  <c r="P32" i="64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K32" i="64"/>
  <c r="K48" i="64" s="1"/>
  <c r="K51" i="64" s="1"/>
  <c r="K53" i="64" s="1"/>
  <c r="K56" i="64" s="1"/>
  <c r="K59" i="64" s="1"/>
  <c r="J32" i="64"/>
  <c r="I32" i="64"/>
  <c r="H32" i="64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D32" i="64"/>
  <c r="C32" i="64"/>
  <c r="C48" i="64" s="1"/>
  <c r="C51" i="64" s="1"/>
  <c r="C53" i="64" s="1"/>
  <c r="C56" i="64" s="1"/>
  <c r="C59" i="64" s="1"/>
  <c r="I51" i="65"/>
  <c r="I53" i="65" s="1"/>
  <c r="I56" i="65" s="1"/>
  <c r="I59" i="65" s="1"/>
  <c r="W48" i="65"/>
  <c r="W51" i="65" s="1"/>
  <c r="W53" i="65" s="1"/>
  <c r="W56" i="65" s="1"/>
  <c r="W59" i="65" s="1"/>
  <c r="T48" i="65"/>
  <c r="T51" i="65" s="1"/>
  <c r="T53" i="65" s="1"/>
  <c r="T56" i="65" s="1"/>
  <c r="T59" i="65" s="1"/>
  <c r="S48" i="65"/>
  <c r="S51" i="65" s="1"/>
  <c r="S53" i="65" s="1"/>
  <c r="S56" i="65" s="1"/>
  <c r="S59" i="65" s="1"/>
  <c r="K48" i="65"/>
  <c r="K51" i="65" s="1"/>
  <c r="K53" i="65" s="1"/>
  <c r="K56" i="65" s="1"/>
  <c r="K59" i="65" s="1"/>
  <c r="AA47" i="65"/>
  <c r="Y47" i="65"/>
  <c r="X47" i="65"/>
  <c r="Z47" i="65" s="1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Y48" i="65" s="1"/>
  <c r="Y51" i="65" s="1"/>
  <c r="Y53" i="65" s="1"/>
  <c r="Y56" i="65" s="1"/>
  <c r="Y59" i="65" s="1"/>
  <c r="X32" i="65"/>
  <c r="X48" i="65" s="1"/>
  <c r="X51" i="65" s="1"/>
  <c r="W32" i="65"/>
  <c r="V32" i="65"/>
  <c r="V48" i="65" s="1"/>
  <c r="V51" i="65" s="1"/>
  <c r="V53" i="65" s="1"/>
  <c r="V56" i="65" s="1"/>
  <c r="V59" i="65" s="1"/>
  <c r="U32" i="65"/>
  <c r="T32" i="65"/>
  <c r="S32" i="65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L32" i="65"/>
  <c r="L48" i="65" s="1"/>
  <c r="L51" i="65" s="1"/>
  <c r="L53" i="65" s="1"/>
  <c r="L56" i="65" s="1"/>
  <c r="L59" i="65" s="1"/>
  <c r="K32" i="65"/>
  <c r="J32" i="65"/>
  <c r="J48" i="65" s="1"/>
  <c r="J51" i="65" s="1"/>
  <c r="J53" i="65" s="1"/>
  <c r="J56" i="65" s="1"/>
  <c r="J59" i="65" s="1"/>
  <c r="I32" i="65"/>
  <c r="I48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D32" i="65"/>
  <c r="D48" i="65" s="1"/>
  <c r="D51" i="65" s="1"/>
  <c r="D53" i="65" s="1"/>
  <c r="D56" i="65" s="1"/>
  <c r="D59" i="65" s="1"/>
  <c r="C32" i="65"/>
  <c r="T53" i="66"/>
  <c r="T56" i="66" s="1"/>
  <c r="T59" i="66" s="1"/>
  <c r="L53" i="66"/>
  <c r="L56" i="66" s="1"/>
  <c r="L59" i="66" s="1"/>
  <c r="U51" i="66"/>
  <c r="U53" i="66" s="1"/>
  <c r="U56" i="66" s="1"/>
  <c r="U59" i="66" s="1"/>
  <c r="M51" i="66"/>
  <c r="M53" i="66" s="1"/>
  <c r="M56" i="66" s="1"/>
  <c r="M59" i="66" s="1"/>
  <c r="S48" i="66"/>
  <c r="S51" i="66" s="1"/>
  <c r="S53" i="66" s="1"/>
  <c r="S56" i="66" s="1"/>
  <c r="S59" i="66" s="1"/>
  <c r="N48" i="66"/>
  <c r="N51" i="66" s="1"/>
  <c r="N53" i="66" s="1"/>
  <c r="N56" i="66" s="1"/>
  <c r="N59" i="66" s="1"/>
  <c r="F48" i="66"/>
  <c r="F51" i="66" s="1"/>
  <c r="F53" i="66" s="1"/>
  <c r="F56" i="66" s="1"/>
  <c r="F59" i="66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T32" i="66"/>
  <c r="T48" i="66" s="1"/>
  <c r="T51" i="66" s="1"/>
  <c r="S32" i="66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M32" i="66"/>
  <c r="M48" i="66" s="1"/>
  <c r="L32" i="66"/>
  <c r="L48" i="66" s="1"/>
  <c r="L51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D51" i="67"/>
  <c r="D53" i="67" s="1"/>
  <c r="D56" i="67" s="1"/>
  <c r="D59" i="67" s="1"/>
  <c r="Q48" i="67"/>
  <c r="Q51" i="67" s="1"/>
  <c r="Q53" i="67" s="1"/>
  <c r="Q56" i="67" s="1"/>
  <c r="Q59" i="67" s="1"/>
  <c r="M48" i="67"/>
  <c r="M51" i="67" s="1"/>
  <c r="M53" i="67" s="1"/>
  <c r="M56" i="67" s="1"/>
  <c r="M59" i="67" s="1"/>
  <c r="AA47" i="67"/>
  <c r="Y47" i="67"/>
  <c r="Z47" i="67" s="1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Y32" i="67"/>
  <c r="X32" i="67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R32" i="67"/>
  <c r="R48" i="67" s="1"/>
  <c r="R51" i="67" s="1"/>
  <c r="R53" i="67" s="1"/>
  <c r="R56" i="67" s="1"/>
  <c r="R59" i="67" s="1"/>
  <c r="Q32" i="67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M32" i="67"/>
  <c r="L32" i="67"/>
  <c r="L48" i="67" s="1"/>
  <c r="L51" i="67" s="1"/>
  <c r="L53" i="67" s="1"/>
  <c r="L56" i="67" s="1"/>
  <c r="L59" i="67" s="1"/>
  <c r="K32" i="67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E32" i="67"/>
  <c r="E48" i="67" s="1"/>
  <c r="E51" i="67" s="1"/>
  <c r="E53" i="67" s="1"/>
  <c r="E56" i="67" s="1"/>
  <c r="E59" i="67" s="1"/>
  <c r="D32" i="67"/>
  <c r="D48" i="67" s="1"/>
  <c r="C32" i="67"/>
  <c r="R53" i="68"/>
  <c r="R56" i="68" s="1"/>
  <c r="R59" i="68" s="1"/>
  <c r="P51" i="68"/>
  <c r="P53" i="68" s="1"/>
  <c r="P56" i="68" s="1"/>
  <c r="P59" i="68" s="1"/>
  <c r="X48" i="68"/>
  <c r="H48" i="68"/>
  <c r="H51" i="68" s="1"/>
  <c r="H53" i="68" s="1"/>
  <c r="H56" i="68" s="1"/>
  <c r="H59" i="68" s="1"/>
  <c r="D48" i="68"/>
  <c r="D51" i="68" s="1"/>
  <c r="D53" i="68" s="1"/>
  <c r="D56" i="68" s="1"/>
  <c r="D59" i="68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O48" i="68" s="1"/>
  <c r="O51" i="68" s="1"/>
  <c r="O53" i="68" s="1"/>
  <c r="O56" i="68" s="1"/>
  <c r="O59" i="68" s="1"/>
  <c r="N47" i="68"/>
  <c r="M47" i="68"/>
  <c r="L47" i="68"/>
  <c r="K47" i="68"/>
  <c r="J47" i="68"/>
  <c r="I47" i="68"/>
  <c r="H47" i="68"/>
  <c r="G47" i="68"/>
  <c r="G48" i="68" s="1"/>
  <c r="G51" i="68" s="1"/>
  <c r="G53" i="68" s="1"/>
  <c r="G56" i="68" s="1"/>
  <c r="G59" i="68" s="1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W32" i="68"/>
  <c r="V32" i="68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R32" i="68"/>
  <c r="R48" i="68" s="1"/>
  <c r="R51" i="68" s="1"/>
  <c r="Q32" i="68"/>
  <c r="Q48" i="68" s="1"/>
  <c r="Q51" i="68" s="1"/>
  <c r="Q53" i="68" s="1"/>
  <c r="Q56" i="68" s="1"/>
  <c r="Q59" i="68" s="1"/>
  <c r="P32" i="68"/>
  <c r="P48" i="68" s="1"/>
  <c r="O32" i="68"/>
  <c r="N32" i="68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G32" i="68"/>
  <c r="F32" i="68"/>
  <c r="E32" i="68"/>
  <c r="D32" i="68"/>
  <c r="C32" i="68"/>
  <c r="K59" i="69"/>
  <c r="S56" i="69"/>
  <c r="S59" i="69" s="1"/>
  <c r="R51" i="69"/>
  <c r="R53" i="69" s="1"/>
  <c r="R56" i="69" s="1"/>
  <c r="R59" i="69" s="1"/>
  <c r="E51" i="69"/>
  <c r="E53" i="69" s="1"/>
  <c r="E56" i="69" s="1"/>
  <c r="E59" i="69" s="1"/>
  <c r="AA48" i="69"/>
  <c r="AA51" i="69" s="1"/>
  <c r="AA53" i="69" s="1"/>
  <c r="AA56" i="69" s="1"/>
  <c r="AA59" i="69" s="1"/>
  <c r="P48" i="69"/>
  <c r="P51" i="69" s="1"/>
  <c r="P53" i="69" s="1"/>
  <c r="P56" i="69" s="1"/>
  <c r="P59" i="69" s="1"/>
  <c r="O48" i="69"/>
  <c r="O51" i="69" s="1"/>
  <c r="O53" i="69" s="1"/>
  <c r="O56" i="69" s="1"/>
  <c r="O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X32" i="69"/>
  <c r="W32" i="69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S32" i="69"/>
  <c r="S48" i="69" s="1"/>
  <c r="S51" i="69" s="1"/>
  <c r="S53" i="69" s="1"/>
  <c r="R32" i="69"/>
  <c r="R48" i="69" s="1"/>
  <c r="Q32" i="69"/>
  <c r="P32" i="69"/>
  <c r="O32" i="69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K32" i="69"/>
  <c r="K48" i="69" s="1"/>
  <c r="K51" i="69" s="1"/>
  <c r="K53" i="69" s="1"/>
  <c r="K56" i="69" s="1"/>
  <c r="J32" i="69"/>
  <c r="J48" i="69" s="1"/>
  <c r="J51" i="69" s="1"/>
  <c r="J53" i="69" s="1"/>
  <c r="J56" i="69" s="1"/>
  <c r="J59" i="69" s="1"/>
  <c r="I32" i="69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D32" i="69"/>
  <c r="C32" i="69"/>
  <c r="C48" i="69" s="1"/>
  <c r="C51" i="69" s="1"/>
  <c r="C53" i="69" s="1"/>
  <c r="C56" i="69" s="1"/>
  <c r="C59" i="69" s="1"/>
  <c r="Y59" i="70"/>
  <c r="G56" i="70"/>
  <c r="G59" i="70" s="1"/>
  <c r="U53" i="70"/>
  <c r="U56" i="70" s="1"/>
  <c r="U59" i="70" s="1"/>
  <c r="P53" i="70"/>
  <c r="P56" i="70" s="1"/>
  <c r="P59" i="70" s="1"/>
  <c r="Q51" i="70"/>
  <c r="Q53" i="70" s="1"/>
  <c r="Q56" i="70" s="1"/>
  <c r="Q59" i="70" s="1"/>
  <c r="E51" i="70"/>
  <c r="E53" i="70" s="1"/>
  <c r="E56" i="70" s="1"/>
  <c r="E59" i="70" s="1"/>
  <c r="D51" i="70"/>
  <c r="D53" i="70" s="1"/>
  <c r="D56" i="70" s="1"/>
  <c r="D59" i="70" s="1"/>
  <c r="U48" i="70"/>
  <c r="U51" i="70" s="1"/>
  <c r="M48" i="70"/>
  <c r="M51" i="70" s="1"/>
  <c r="M53" i="70" s="1"/>
  <c r="M56" i="70" s="1"/>
  <c r="M59" i="70" s="1"/>
  <c r="G48" i="70"/>
  <c r="G51" i="70" s="1"/>
  <c r="G53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Y48" i="70" s="1"/>
  <c r="Y51" i="70" s="1"/>
  <c r="Y53" i="70" s="1"/>
  <c r="Y56" i="70" s="1"/>
  <c r="X32" i="70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P32" i="70"/>
  <c r="P48" i="70" s="1"/>
  <c r="P51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F32" i="70"/>
  <c r="F48" i="70" s="1"/>
  <c r="F51" i="70" s="1"/>
  <c r="F53" i="70" s="1"/>
  <c r="F56" i="70" s="1"/>
  <c r="F59" i="70" s="1"/>
  <c r="E32" i="70"/>
  <c r="E48" i="70" s="1"/>
  <c r="D32" i="70"/>
  <c r="D48" i="70" s="1"/>
  <c r="C32" i="70"/>
  <c r="P59" i="71"/>
  <c r="P51" i="71"/>
  <c r="P53" i="71" s="1"/>
  <c r="P56" i="71" s="1"/>
  <c r="V48" i="71"/>
  <c r="V51" i="71" s="1"/>
  <c r="V53" i="71" s="1"/>
  <c r="V56" i="71" s="1"/>
  <c r="V59" i="71" s="1"/>
  <c r="S48" i="71"/>
  <c r="S51" i="71" s="1"/>
  <c r="S53" i="71" s="1"/>
  <c r="S56" i="71" s="1"/>
  <c r="S59" i="71" s="1"/>
  <c r="L48" i="71"/>
  <c r="L51" i="71" s="1"/>
  <c r="L53" i="71" s="1"/>
  <c r="L56" i="71" s="1"/>
  <c r="L59" i="71" s="1"/>
  <c r="F48" i="71"/>
  <c r="F51" i="71" s="1"/>
  <c r="F53" i="71" s="1"/>
  <c r="F56" i="71" s="1"/>
  <c r="F59" i="71" s="1"/>
  <c r="AA47" i="71"/>
  <c r="Y47" i="71"/>
  <c r="X47" i="71"/>
  <c r="Z47" i="71" s="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W32" i="71"/>
  <c r="W48" i="71" s="1"/>
  <c r="W51" i="71" s="1"/>
  <c r="W53" i="71" s="1"/>
  <c r="W56" i="71" s="1"/>
  <c r="W59" i="71" s="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R32" i="71"/>
  <c r="Q32" i="71"/>
  <c r="Q48" i="71" s="1"/>
  <c r="Q51" i="71" s="1"/>
  <c r="Q53" i="71" s="1"/>
  <c r="Q56" i="71" s="1"/>
  <c r="Q59" i="71" s="1"/>
  <c r="P32" i="71"/>
  <c r="P48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K32" i="71"/>
  <c r="K48" i="71" s="1"/>
  <c r="K51" i="71" s="1"/>
  <c r="K53" i="71" s="1"/>
  <c r="K56" i="71" s="1"/>
  <c r="K59" i="71" s="1"/>
  <c r="J32" i="7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F53" i="72"/>
  <c r="F56" i="72" s="1"/>
  <c r="F59" i="72" s="1"/>
  <c r="P51" i="72"/>
  <c r="P53" i="72" s="1"/>
  <c r="P56" i="72" s="1"/>
  <c r="P59" i="72" s="1"/>
  <c r="L51" i="72"/>
  <c r="L53" i="72" s="1"/>
  <c r="L56" i="72" s="1"/>
  <c r="L59" i="72" s="1"/>
  <c r="X48" i="72"/>
  <c r="T48" i="72"/>
  <c r="T51" i="72" s="1"/>
  <c r="T53" i="72" s="1"/>
  <c r="T56" i="72" s="1"/>
  <c r="T59" i="72" s="1"/>
  <c r="K48" i="72"/>
  <c r="K51" i="72" s="1"/>
  <c r="K53" i="72" s="1"/>
  <c r="K56" i="72" s="1"/>
  <c r="K59" i="72" s="1"/>
  <c r="J48" i="72"/>
  <c r="J51" i="72" s="1"/>
  <c r="J53" i="72" s="1"/>
  <c r="J56" i="72" s="1"/>
  <c r="J59" i="72" s="1"/>
  <c r="AA47" i="72"/>
  <c r="Y47" i="72"/>
  <c r="Z47" i="72" s="1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L32" i="72"/>
  <c r="L48" i="72" s="1"/>
  <c r="K32" i="72"/>
  <c r="J32" i="72"/>
  <c r="I32" i="72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E32" i="72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X48" i="73"/>
  <c r="L48" i="73"/>
  <c r="L51" i="73" s="1"/>
  <c r="L53" i="73" s="1"/>
  <c r="L56" i="73" s="1"/>
  <c r="L59" i="73" s="1"/>
  <c r="I48" i="73"/>
  <c r="I51" i="73" s="1"/>
  <c r="I53" i="73" s="1"/>
  <c r="I56" i="73" s="1"/>
  <c r="I59" i="73" s="1"/>
  <c r="AA47" i="73"/>
  <c r="Z47" i="73"/>
  <c r="Y47" i="73"/>
  <c r="Y48" i="73" s="1"/>
  <c r="Y51" i="73" s="1"/>
  <c r="Y53" i="73" s="1"/>
  <c r="Y56" i="73" s="1"/>
  <c r="Y59" i="73" s="1"/>
  <c r="X47" i="73"/>
  <c r="W47" i="73"/>
  <c r="V47" i="73"/>
  <c r="U47" i="73"/>
  <c r="U48" i="73" s="1"/>
  <c r="U51" i="73" s="1"/>
  <c r="U53" i="73" s="1"/>
  <c r="U56" i="73" s="1"/>
  <c r="U59" i="73" s="1"/>
  <c r="T47" i="73"/>
  <c r="S47" i="73"/>
  <c r="R47" i="73"/>
  <c r="Q47" i="73"/>
  <c r="P47" i="73"/>
  <c r="O47" i="73"/>
  <c r="N47" i="73"/>
  <c r="M47" i="73"/>
  <c r="M48" i="73" s="1"/>
  <c r="M51" i="73" s="1"/>
  <c r="M53" i="73" s="1"/>
  <c r="M56" i="73" s="1"/>
  <c r="M59" i="73" s="1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Z32" i="73" s="1"/>
  <c r="W32" i="73"/>
  <c r="V32" i="73"/>
  <c r="V48" i="73" s="1"/>
  <c r="V51" i="73" s="1"/>
  <c r="V53" i="73" s="1"/>
  <c r="V56" i="73" s="1"/>
  <c r="V59" i="73" s="1"/>
  <c r="U32" i="73"/>
  <c r="T32" i="73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P32" i="73"/>
  <c r="P48" i="73" s="1"/>
  <c r="P51" i="73" s="1"/>
  <c r="P53" i="73" s="1"/>
  <c r="P56" i="73" s="1"/>
  <c r="P59" i="73" s="1"/>
  <c r="O32" i="73"/>
  <c r="N32" i="73"/>
  <c r="N48" i="73" s="1"/>
  <c r="N51" i="73" s="1"/>
  <c r="N53" i="73" s="1"/>
  <c r="N56" i="73" s="1"/>
  <c r="N59" i="73" s="1"/>
  <c r="M32" i="73"/>
  <c r="L32" i="73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H32" i="73"/>
  <c r="G32" i="73"/>
  <c r="F32" i="73"/>
  <c r="F48" i="73" s="1"/>
  <c r="F51" i="73" s="1"/>
  <c r="F53" i="73" s="1"/>
  <c r="F56" i="73" s="1"/>
  <c r="F59" i="73" s="1"/>
  <c r="E32" i="73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E53" i="74"/>
  <c r="E56" i="74" s="1"/>
  <c r="E59" i="74" s="1"/>
  <c r="AA48" i="74"/>
  <c r="AA51" i="74" s="1"/>
  <c r="AA53" i="74" s="1"/>
  <c r="AA56" i="74" s="1"/>
  <c r="AA59" i="74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H48" i="74" s="1"/>
  <c r="H51" i="74" s="1"/>
  <c r="H53" i="74" s="1"/>
  <c r="H56" i="74" s="1"/>
  <c r="H59" i="74" s="1"/>
  <c r="G47" i="74"/>
  <c r="F47" i="74"/>
  <c r="E47" i="74"/>
  <c r="D47" i="74"/>
  <c r="C47" i="74"/>
  <c r="AA32" i="74"/>
  <c r="Y32" i="74"/>
  <c r="Z32" i="74" s="1"/>
  <c r="X32" i="74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P32" i="74"/>
  <c r="O32" i="74"/>
  <c r="O48" i="74" s="1"/>
  <c r="O51" i="74" s="1"/>
  <c r="O53" i="74" s="1"/>
  <c r="O56" i="74" s="1"/>
  <c r="O59" i="74" s="1"/>
  <c r="N32" i="74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H32" i="74"/>
  <c r="G32" i="74"/>
  <c r="F32" i="74"/>
  <c r="E32" i="74"/>
  <c r="E48" i="74" s="1"/>
  <c r="E51" i="74" s="1"/>
  <c r="D32" i="74"/>
  <c r="D48" i="74" s="1"/>
  <c r="D51" i="74" s="1"/>
  <c r="D53" i="74" s="1"/>
  <c r="D56" i="74" s="1"/>
  <c r="D59" i="74" s="1"/>
  <c r="C32" i="74"/>
  <c r="O53" i="75"/>
  <c r="O56" i="75" s="1"/>
  <c r="O59" i="75" s="1"/>
  <c r="M51" i="75"/>
  <c r="M53" i="75" s="1"/>
  <c r="M56" i="75" s="1"/>
  <c r="M59" i="75" s="1"/>
  <c r="E51" i="75"/>
  <c r="E53" i="75" s="1"/>
  <c r="E56" i="75" s="1"/>
  <c r="E59" i="75" s="1"/>
  <c r="N48" i="75"/>
  <c r="N51" i="75" s="1"/>
  <c r="N53" i="75" s="1"/>
  <c r="N56" i="75" s="1"/>
  <c r="N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Y48" i="75" s="1"/>
  <c r="Y51" i="75" s="1"/>
  <c r="Y53" i="75" s="1"/>
  <c r="Y56" i="75" s="1"/>
  <c r="Y59" i="75" s="1"/>
  <c r="X32" i="75"/>
  <c r="W32" i="75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N32" i="75"/>
  <c r="M32" i="75"/>
  <c r="M48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E32" i="75"/>
  <c r="E48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U53" i="76"/>
  <c r="U56" i="76" s="1"/>
  <c r="U59" i="76" s="1"/>
  <c r="U51" i="76"/>
  <c r="AA47" i="76"/>
  <c r="Z47" i="76"/>
  <c r="Y47" i="76"/>
  <c r="X47" i="76"/>
  <c r="W47" i="76"/>
  <c r="V47" i="76"/>
  <c r="V48" i="76" s="1"/>
  <c r="V51" i="76" s="1"/>
  <c r="V53" i="76" s="1"/>
  <c r="V56" i="76" s="1"/>
  <c r="V59" i="76" s="1"/>
  <c r="U47" i="76"/>
  <c r="T47" i="76"/>
  <c r="S47" i="76"/>
  <c r="R47" i="76"/>
  <c r="Q47" i="76"/>
  <c r="P47" i="76"/>
  <c r="P48" i="76" s="1"/>
  <c r="P51" i="76" s="1"/>
  <c r="P53" i="76" s="1"/>
  <c r="P56" i="76" s="1"/>
  <c r="P59" i="76" s="1"/>
  <c r="O47" i="76"/>
  <c r="N47" i="76"/>
  <c r="M47" i="76"/>
  <c r="L47" i="76"/>
  <c r="K47" i="76"/>
  <c r="J47" i="76"/>
  <c r="I47" i="76"/>
  <c r="H47" i="76"/>
  <c r="G47" i="76"/>
  <c r="F47" i="76"/>
  <c r="F48" i="76" s="1"/>
  <c r="F51" i="76" s="1"/>
  <c r="F53" i="76" s="1"/>
  <c r="F56" i="76" s="1"/>
  <c r="F59" i="76" s="1"/>
  <c r="E47" i="76"/>
  <c r="D47" i="76"/>
  <c r="C47" i="76"/>
  <c r="AA32" i="76"/>
  <c r="Z32" i="76"/>
  <c r="Y32" i="76"/>
  <c r="X32" i="76"/>
  <c r="W32" i="76"/>
  <c r="V32" i="76"/>
  <c r="U32" i="76"/>
  <c r="U48" i="76" s="1"/>
  <c r="T32" i="76"/>
  <c r="T48" i="76" s="1"/>
  <c r="T51" i="76" s="1"/>
  <c r="T53" i="76" s="1"/>
  <c r="T56" i="76" s="1"/>
  <c r="T59" i="76" s="1"/>
  <c r="S32" i="76"/>
  <c r="R32" i="76"/>
  <c r="Q32" i="76"/>
  <c r="P32" i="76"/>
  <c r="O32" i="76"/>
  <c r="N32" i="76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J32" i="76"/>
  <c r="I32" i="76"/>
  <c r="H32" i="76"/>
  <c r="G32" i="76"/>
  <c r="G48" i="76" s="1"/>
  <c r="G51" i="76" s="1"/>
  <c r="G53" i="76" s="1"/>
  <c r="G56" i="76" s="1"/>
  <c r="G59" i="76" s="1"/>
  <c r="F32" i="76"/>
  <c r="E32" i="76"/>
  <c r="D32" i="76"/>
  <c r="D48" i="76" s="1"/>
  <c r="D51" i="76" s="1"/>
  <c r="D53" i="76" s="1"/>
  <c r="D56" i="76" s="1"/>
  <c r="D59" i="76" s="1"/>
  <c r="C32" i="76"/>
  <c r="I48" i="77"/>
  <c r="I51" i="77" s="1"/>
  <c r="I53" i="77" s="1"/>
  <c r="I56" i="77" s="1"/>
  <c r="I59" i="77" s="1"/>
  <c r="E48" i="77"/>
  <c r="E51" i="77" s="1"/>
  <c r="E53" i="77" s="1"/>
  <c r="E56" i="77" s="1"/>
  <c r="E59" i="77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X32" i="77"/>
  <c r="Z32" i="77" s="1"/>
  <c r="W32" i="77"/>
  <c r="W48" i="77" s="1"/>
  <c r="W51" i="77" s="1"/>
  <c r="W53" i="77" s="1"/>
  <c r="W56" i="77" s="1"/>
  <c r="W59" i="77" s="1"/>
  <c r="V32" i="77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M32" i="77"/>
  <c r="M48" i="77" s="1"/>
  <c r="M51" i="77" s="1"/>
  <c r="M53" i="77" s="1"/>
  <c r="M56" i="77" s="1"/>
  <c r="M59" i="77" s="1"/>
  <c r="L32" i="77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E32" i="77"/>
  <c r="D32" i="77"/>
  <c r="C32" i="77"/>
  <c r="C48" i="77" s="1"/>
  <c r="C51" i="77" s="1"/>
  <c r="C53" i="77" s="1"/>
  <c r="C56" i="77" s="1"/>
  <c r="C59" i="77" s="1"/>
  <c r="S53" i="78"/>
  <c r="S56" i="78" s="1"/>
  <c r="S59" i="78" s="1"/>
  <c r="F48" i="78"/>
  <c r="F51" i="78" s="1"/>
  <c r="F53" i="78" s="1"/>
  <c r="F56" i="78" s="1"/>
  <c r="F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H48" i="78" s="1"/>
  <c r="H51" i="78" s="1"/>
  <c r="H53" i="78" s="1"/>
  <c r="H56" i="78" s="1"/>
  <c r="H59" i="78" s="1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Z32" i="78" s="1"/>
  <c r="W32" i="78"/>
  <c r="W48" i="78" s="1"/>
  <c r="W51" i="78" s="1"/>
  <c r="W53" i="78" s="1"/>
  <c r="W56" i="78" s="1"/>
  <c r="W59" i="78" s="1"/>
  <c r="V32" i="78"/>
  <c r="U32" i="78"/>
  <c r="T32" i="78"/>
  <c r="T48" i="78" s="1"/>
  <c r="T51" i="78" s="1"/>
  <c r="T53" i="78" s="1"/>
  <c r="T56" i="78" s="1"/>
  <c r="T59" i="78" s="1"/>
  <c r="S32" i="78"/>
  <c r="S48" i="78" s="1"/>
  <c r="S51" i="78" s="1"/>
  <c r="R32" i="78"/>
  <c r="Q32" i="78"/>
  <c r="Q48" i="78" s="1"/>
  <c r="Q51" i="78" s="1"/>
  <c r="Q53" i="78" s="1"/>
  <c r="Q56" i="78" s="1"/>
  <c r="Q59" i="78" s="1"/>
  <c r="P32" i="78"/>
  <c r="O32" i="78"/>
  <c r="O48" i="78" s="1"/>
  <c r="O51" i="78" s="1"/>
  <c r="O53" i="78" s="1"/>
  <c r="O56" i="78" s="1"/>
  <c r="O59" i="78" s="1"/>
  <c r="N32" i="78"/>
  <c r="M32" i="78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I32" i="78"/>
  <c r="I48" i="78" s="1"/>
  <c r="I51" i="78" s="1"/>
  <c r="I53" i="78" s="1"/>
  <c r="I56" i="78" s="1"/>
  <c r="I59" i="78" s="1"/>
  <c r="H32" i="78"/>
  <c r="G32" i="78"/>
  <c r="G48" i="78" s="1"/>
  <c r="G51" i="78" s="1"/>
  <c r="G53" i="78" s="1"/>
  <c r="G56" i="78" s="1"/>
  <c r="G59" i="78" s="1"/>
  <c r="F32" i="78"/>
  <c r="E32" i="78"/>
  <c r="D32" i="78"/>
  <c r="D48" i="78" s="1"/>
  <c r="D51" i="78" s="1"/>
  <c r="D53" i="78" s="1"/>
  <c r="D56" i="78" s="1"/>
  <c r="D59" i="78" s="1"/>
  <c r="C32" i="78"/>
  <c r="Y48" i="79"/>
  <c r="Y51" i="79" s="1"/>
  <c r="Y53" i="79" s="1"/>
  <c r="Y56" i="79" s="1"/>
  <c r="Y59" i="79" s="1"/>
  <c r="I48" i="79"/>
  <c r="I51" i="79" s="1"/>
  <c r="I53" i="79" s="1"/>
  <c r="I56" i="79" s="1"/>
  <c r="I59" i="79" s="1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Y32" i="79"/>
  <c r="X32" i="79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I32" i="79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C53" i="80"/>
  <c r="C56" i="80" s="1"/>
  <c r="C59" i="80" s="1"/>
  <c r="Y48" i="80"/>
  <c r="Y51" i="80" s="1"/>
  <c r="Y53" i="80" s="1"/>
  <c r="Y56" i="80" s="1"/>
  <c r="Y59" i="80" s="1"/>
  <c r="Q48" i="80"/>
  <c r="Q51" i="80" s="1"/>
  <c r="Q53" i="80" s="1"/>
  <c r="Q56" i="80" s="1"/>
  <c r="Q59" i="80" s="1"/>
  <c r="P48" i="80"/>
  <c r="P51" i="80" s="1"/>
  <c r="P53" i="80" s="1"/>
  <c r="P56" i="80" s="1"/>
  <c r="P59" i="80" s="1"/>
  <c r="L48" i="80"/>
  <c r="L51" i="80" s="1"/>
  <c r="L53" i="80" s="1"/>
  <c r="L56" i="80" s="1"/>
  <c r="L59" i="80" s="1"/>
  <c r="AA47" i="80"/>
  <c r="Z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Z32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Q32" i="80"/>
  <c r="P32" i="80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K32" i="80"/>
  <c r="K48" i="80" s="1"/>
  <c r="K51" i="80" s="1"/>
  <c r="K53" i="80" s="1"/>
  <c r="K56" i="80" s="1"/>
  <c r="K59" i="80" s="1"/>
  <c r="J32" i="80"/>
  <c r="I32" i="80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D32" i="80"/>
  <c r="D48" i="80" s="1"/>
  <c r="D51" i="80" s="1"/>
  <c r="D53" i="80" s="1"/>
  <c r="D56" i="80" s="1"/>
  <c r="D59" i="80" s="1"/>
  <c r="C32" i="80"/>
  <c r="C48" i="80" s="1"/>
  <c r="C51" i="80" s="1"/>
  <c r="K59" i="81"/>
  <c r="AA48" i="81"/>
  <c r="AA51" i="81" s="1"/>
  <c r="AA53" i="81" s="1"/>
  <c r="AA56" i="81" s="1"/>
  <c r="AA59" i="81" s="1"/>
  <c r="W48" i="81"/>
  <c r="W51" i="81" s="1"/>
  <c r="W53" i="81" s="1"/>
  <c r="W56" i="81" s="1"/>
  <c r="W59" i="81" s="1"/>
  <c r="AA47" i="81"/>
  <c r="Y47" i="81"/>
  <c r="X47" i="81"/>
  <c r="Z47" i="81" s="1"/>
  <c r="W47" i="81"/>
  <c r="V47" i="81"/>
  <c r="U47" i="81"/>
  <c r="T47" i="81"/>
  <c r="T48" i="81" s="1"/>
  <c r="T51" i="81" s="1"/>
  <c r="T53" i="81" s="1"/>
  <c r="T56" i="81" s="1"/>
  <c r="T59" i="81" s="1"/>
  <c r="S47" i="81"/>
  <c r="R47" i="81"/>
  <c r="Q47" i="81"/>
  <c r="P47" i="81"/>
  <c r="O47" i="81"/>
  <c r="N47" i="81"/>
  <c r="M47" i="81"/>
  <c r="L47" i="81"/>
  <c r="L48" i="81" s="1"/>
  <c r="L51" i="81" s="1"/>
  <c r="L53" i="81" s="1"/>
  <c r="L56" i="81" s="1"/>
  <c r="L59" i="81" s="1"/>
  <c r="K47" i="81"/>
  <c r="J47" i="81"/>
  <c r="I47" i="81"/>
  <c r="H47" i="81"/>
  <c r="G47" i="81"/>
  <c r="F47" i="81"/>
  <c r="E47" i="81"/>
  <c r="D47" i="81"/>
  <c r="D48" i="81" s="1"/>
  <c r="D51" i="81" s="1"/>
  <c r="D53" i="81" s="1"/>
  <c r="D56" i="81" s="1"/>
  <c r="D59" i="81" s="1"/>
  <c r="C47" i="81"/>
  <c r="AA32" i="81"/>
  <c r="Y32" i="81"/>
  <c r="X32" i="81"/>
  <c r="Z32" i="81" s="1"/>
  <c r="W32" i="81"/>
  <c r="V32" i="81"/>
  <c r="U32" i="81"/>
  <c r="U48" i="81" s="1"/>
  <c r="U51" i="81" s="1"/>
  <c r="U53" i="81" s="1"/>
  <c r="U56" i="81" s="1"/>
  <c r="U59" i="81" s="1"/>
  <c r="T32" i="81"/>
  <c r="S32" i="81"/>
  <c r="R32" i="81"/>
  <c r="Q32" i="8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M32" i="81"/>
  <c r="M48" i="81" s="1"/>
  <c r="M51" i="81" s="1"/>
  <c r="M53" i="81" s="1"/>
  <c r="M56" i="81" s="1"/>
  <c r="M59" i="81" s="1"/>
  <c r="L32" i="81"/>
  <c r="K32" i="81"/>
  <c r="K48" i="81" s="1"/>
  <c r="K51" i="81" s="1"/>
  <c r="K53" i="81" s="1"/>
  <c r="K56" i="81" s="1"/>
  <c r="J32" i="81"/>
  <c r="I32" i="81"/>
  <c r="H32" i="8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C32" i="81"/>
  <c r="W53" i="82"/>
  <c r="W56" i="82" s="1"/>
  <c r="W59" i="82" s="1"/>
  <c r="H51" i="82"/>
  <c r="H53" i="82" s="1"/>
  <c r="H56" i="82" s="1"/>
  <c r="H59" i="82" s="1"/>
  <c r="S48" i="82"/>
  <c r="S51" i="82" s="1"/>
  <c r="S53" i="82" s="1"/>
  <c r="S56" i="82" s="1"/>
  <c r="S59" i="82" s="1"/>
  <c r="K48" i="82"/>
  <c r="K51" i="82" s="1"/>
  <c r="K53" i="82" s="1"/>
  <c r="K56" i="82" s="1"/>
  <c r="K59" i="82" s="1"/>
  <c r="D48" i="82"/>
  <c r="D51" i="82" s="1"/>
  <c r="D53" i="82" s="1"/>
  <c r="D56" i="82" s="1"/>
  <c r="D59" i="82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Y32" i="82"/>
  <c r="Y48" i="82" s="1"/>
  <c r="Y51" i="82" s="1"/>
  <c r="Y53" i="82" s="1"/>
  <c r="Y56" i="82" s="1"/>
  <c r="Y59" i="82" s="1"/>
  <c r="X32" i="82"/>
  <c r="W32" i="82"/>
  <c r="W48" i="82" s="1"/>
  <c r="W51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R32" i="82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J32" i="82"/>
  <c r="I32" i="82"/>
  <c r="I48" i="82" s="1"/>
  <c r="I51" i="82" s="1"/>
  <c r="I53" i="82" s="1"/>
  <c r="I56" i="82" s="1"/>
  <c r="I59" i="82" s="1"/>
  <c r="H32" i="82"/>
  <c r="H48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C32" i="82"/>
  <c r="C48" i="82" s="1"/>
  <c r="C51" i="82" s="1"/>
  <c r="C53" i="82" s="1"/>
  <c r="C56" i="82" s="1"/>
  <c r="C59" i="82" s="1"/>
  <c r="F53" i="83"/>
  <c r="F56" i="83" s="1"/>
  <c r="F59" i="83" s="1"/>
  <c r="U51" i="83"/>
  <c r="U53" i="83" s="1"/>
  <c r="U56" i="83" s="1"/>
  <c r="U59" i="83" s="1"/>
  <c r="C51" i="83"/>
  <c r="C53" i="83" s="1"/>
  <c r="C56" i="83" s="1"/>
  <c r="C59" i="83" s="1"/>
  <c r="Q48" i="83"/>
  <c r="Q51" i="83" s="1"/>
  <c r="Q53" i="83" s="1"/>
  <c r="Q56" i="83" s="1"/>
  <c r="Q59" i="83" s="1"/>
  <c r="K48" i="83"/>
  <c r="K51" i="83" s="1"/>
  <c r="K53" i="83" s="1"/>
  <c r="K56" i="83" s="1"/>
  <c r="K59" i="83" s="1"/>
  <c r="AA47" i="83"/>
  <c r="Z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W32" i="83"/>
  <c r="V32" i="83"/>
  <c r="V48" i="83" s="1"/>
  <c r="V51" i="83" s="1"/>
  <c r="V53" i="83" s="1"/>
  <c r="V56" i="83" s="1"/>
  <c r="V59" i="83" s="1"/>
  <c r="U32" i="83"/>
  <c r="U48" i="83" s="1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P32" i="83"/>
  <c r="P48" i="83" s="1"/>
  <c r="P51" i="83" s="1"/>
  <c r="P53" i="83" s="1"/>
  <c r="P56" i="83" s="1"/>
  <c r="P59" i="83" s="1"/>
  <c r="O32" i="83"/>
  <c r="N32" i="83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H32" i="83"/>
  <c r="H48" i="83" s="1"/>
  <c r="H51" i="83" s="1"/>
  <c r="H53" i="83" s="1"/>
  <c r="H56" i="83" s="1"/>
  <c r="H59" i="83" s="1"/>
  <c r="G32" i="83"/>
  <c r="F32" i="83"/>
  <c r="F48" i="83" s="1"/>
  <c r="F51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D56" i="84"/>
  <c r="D59" i="84" s="1"/>
  <c r="X48" i="84"/>
  <c r="S48" i="84"/>
  <c r="S51" i="84" s="1"/>
  <c r="S53" i="84" s="1"/>
  <c r="S56" i="84" s="1"/>
  <c r="S59" i="84" s="1"/>
  <c r="E48" i="84"/>
  <c r="E51" i="84" s="1"/>
  <c r="E53" i="84" s="1"/>
  <c r="E56" i="84" s="1"/>
  <c r="E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M48" i="84" s="1"/>
  <c r="M51" i="84" s="1"/>
  <c r="M53" i="84" s="1"/>
  <c r="M56" i="84" s="1"/>
  <c r="M59" i="84" s="1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Y48" i="84" s="1"/>
  <c r="Y51" i="84" s="1"/>
  <c r="Y53" i="84" s="1"/>
  <c r="Y56" i="84" s="1"/>
  <c r="Y59" i="84" s="1"/>
  <c r="X32" i="84"/>
  <c r="W32" i="84"/>
  <c r="V32" i="84"/>
  <c r="U32" i="84"/>
  <c r="T32" i="84"/>
  <c r="T48" i="84" s="1"/>
  <c r="T51" i="84" s="1"/>
  <c r="T53" i="84" s="1"/>
  <c r="T56" i="84" s="1"/>
  <c r="T59" i="84" s="1"/>
  <c r="S32" i="84"/>
  <c r="R32" i="84"/>
  <c r="R48" i="84" s="1"/>
  <c r="R51" i="84" s="1"/>
  <c r="R53" i="84" s="1"/>
  <c r="R56" i="84" s="1"/>
  <c r="R59" i="84" s="1"/>
  <c r="Q32" i="84"/>
  <c r="P32" i="84"/>
  <c r="P48" i="84" s="1"/>
  <c r="P51" i="84" s="1"/>
  <c r="P53" i="84" s="1"/>
  <c r="P56" i="84" s="1"/>
  <c r="P59" i="84" s="1"/>
  <c r="O32" i="84"/>
  <c r="N32" i="84"/>
  <c r="M32" i="84"/>
  <c r="L32" i="84"/>
  <c r="L48" i="84" s="1"/>
  <c r="L51" i="84" s="1"/>
  <c r="L53" i="84" s="1"/>
  <c r="L56" i="84" s="1"/>
  <c r="L59" i="84" s="1"/>
  <c r="K32" i="84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G32" i="84"/>
  <c r="G48" i="84" s="1"/>
  <c r="G51" i="84" s="1"/>
  <c r="G53" i="84" s="1"/>
  <c r="G56" i="84" s="1"/>
  <c r="G59" i="84" s="1"/>
  <c r="F32" i="84"/>
  <c r="E32" i="84"/>
  <c r="D32" i="84"/>
  <c r="D48" i="84" s="1"/>
  <c r="D51" i="84" s="1"/>
  <c r="D53" i="84" s="1"/>
  <c r="C32" i="84"/>
  <c r="W48" i="85"/>
  <c r="W51" i="85" s="1"/>
  <c r="W53" i="85" s="1"/>
  <c r="W56" i="85" s="1"/>
  <c r="W59" i="85" s="1"/>
  <c r="O48" i="85"/>
  <c r="O51" i="85" s="1"/>
  <c r="O53" i="85" s="1"/>
  <c r="O56" i="85" s="1"/>
  <c r="O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X32" i="85"/>
  <c r="Z32" i="85" s="1"/>
  <c r="W32" i="85"/>
  <c r="V32" i="85"/>
  <c r="U32" i="85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Q32" i="85"/>
  <c r="P32" i="85"/>
  <c r="P48" i="85" s="1"/>
  <c r="P51" i="85" s="1"/>
  <c r="P53" i="85" s="1"/>
  <c r="P56" i="85" s="1"/>
  <c r="P59" i="85" s="1"/>
  <c r="O32" i="85"/>
  <c r="N32" i="85"/>
  <c r="M32" i="85"/>
  <c r="L32" i="85"/>
  <c r="K32" i="85"/>
  <c r="K48" i="85" s="1"/>
  <c r="K51" i="85" s="1"/>
  <c r="K53" i="85" s="1"/>
  <c r="K56" i="85" s="1"/>
  <c r="K59" i="85" s="1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F32" i="85"/>
  <c r="E32" i="85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W53" i="86"/>
  <c r="W56" i="86" s="1"/>
  <c r="W59" i="86" s="1"/>
  <c r="G53" i="86"/>
  <c r="G56" i="86" s="1"/>
  <c r="G59" i="86" s="1"/>
  <c r="P51" i="86"/>
  <c r="P53" i="86" s="1"/>
  <c r="P56" i="86" s="1"/>
  <c r="P59" i="86" s="1"/>
  <c r="Z48" i="86"/>
  <c r="J48" i="86"/>
  <c r="J51" i="86" s="1"/>
  <c r="J53" i="86" s="1"/>
  <c r="J56" i="86" s="1"/>
  <c r="J59" i="86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Y48" i="86" s="1"/>
  <c r="Y51" i="86" s="1"/>
  <c r="Y53" i="86" s="1"/>
  <c r="Y56" i="86" s="1"/>
  <c r="Y59" i="86" s="1"/>
  <c r="X32" i="86"/>
  <c r="X48" i="86" s="1"/>
  <c r="X51" i="86" s="1"/>
  <c r="W32" i="86"/>
  <c r="W48" i="86" s="1"/>
  <c r="W51" i="86" s="1"/>
  <c r="V32" i="86"/>
  <c r="V48" i="86" s="1"/>
  <c r="V51" i="86" s="1"/>
  <c r="V53" i="86" s="1"/>
  <c r="V56" i="86" s="1"/>
  <c r="V59" i="86" s="1"/>
  <c r="U32" i="86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P48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G48" i="86" s="1"/>
  <c r="G51" i="86" s="1"/>
  <c r="F32" i="86"/>
  <c r="F48" i="86" s="1"/>
  <c r="F51" i="86" s="1"/>
  <c r="F53" i="86" s="1"/>
  <c r="F56" i="86" s="1"/>
  <c r="F59" i="86" s="1"/>
  <c r="E32" i="86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H56" i="87"/>
  <c r="H59" i="87" s="1"/>
  <c r="Y48" i="87"/>
  <c r="Y51" i="87" s="1"/>
  <c r="Y53" i="87" s="1"/>
  <c r="Y56" i="87" s="1"/>
  <c r="Y59" i="87" s="1"/>
  <c r="K48" i="87"/>
  <c r="K51" i="87" s="1"/>
  <c r="K53" i="87" s="1"/>
  <c r="K56" i="87" s="1"/>
  <c r="K59" i="87" s="1"/>
  <c r="C48" i="87"/>
  <c r="C51" i="87" s="1"/>
  <c r="C53" i="87" s="1"/>
  <c r="C56" i="87" s="1"/>
  <c r="C59" i="87" s="1"/>
  <c r="AA47" i="87"/>
  <c r="Y47" i="87"/>
  <c r="X47" i="87"/>
  <c r="Z47" i="87" s="1"/>
  <c r="W47" i="87"/>
  <c r="V47" i="87"/>
  <c r="U47" i="87"/>
  <c r="T47" i="87"/>
  <c r="T48" i="87" s="1"/>
  <c r="T51" i="87" s="1"/>
  <c r="T53" i="87" s="1"/>
  <c r="T56" i="87" s="1"/>
  <c r="T59" i="87" s="1"/>
  <c r="S47" i="87"/>
  <c r="R47" i="87"/>
  <c r="Q47" i="87"/>
  <c r="P47" i="87"/>
  <c r="O47" i="87"/>
  <c r="N47" i="87"/>
  <c r="M47" i="87"/>
  <c r="L47" i="87"/>
  <c r="L48" i="87" s="1"/>
  <c r="L51" i="87" s="1"/>
  <c r="L53" i="87" s="1"/>
  <c r="L56" i="87" s="1"/>
  <c r="L59" i="87" s="1"/>
  <c r="K47" i="87"/>
  <c r="J47" i="87"/>
  <c r="I47" i="87"/>
  <c r="H47" i="87"/>
  <c r="G47" i="87"/>
  <c r="F47" i="87"/>
  <c r="E47" i="87"/>
  <c r="D47" i="87"/>
  <c r="D48" i="87" s="1"/>
  <c r="D51" i="87" s="1"/>
  <c r="D53" i="87" s="1"/>
  <c r="D56" i="87" s="1"/>
  <c r="D59" i="87" s="1"/>
  <c r="C47" i="87"/>
  <c r="AA32" i="87"/>
  <c r="AA48" i="87" s="1"/>
  <c r="AA51" i="87" s="1"/>
  <c r="AA53" i="87" s="1"/>
  <c r="AA56" i="87" s="1"/>
  <c r="AA59" i="87" s="1"/>
  <c r="Y32" i="87"/>
  <c r="X32" i="87"/>
  <c r="Z32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T32" i="87"/>
  <c r="S32" i="87"/>
  <c r="S48" i="87" s="1"/>
  <c r="S51" i="87" s="1"/>
  <c r="S53" i="87" s="1"/>
  <c r="S56" i="87" s="1"/>
  <c r="S59" i="87" s="1"/>
  <c r="R32" i="87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L32" i="87"/>
  <c r="K32" i="87"/>
  <c r="J32" i="87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D32" i="87"/>
  <c r="C32" i="87"/>
  <c r="E53" i="88"/>
  <c r="E56" i="88" s="1"/>
  <c r="E59" i="88" s="1"/>
  <c r="X48" i="88"/>
  <c r="X51" i="88" s="1"/>
  <c r="W48" i="88"/>
  <c r="W51" i="88" s="1"/>
  <c r="W53" i="88" s="1"/>
  <c r="W56" i="88" s="1"/>
  <c r="W59" i="88" s="1"/>
  <c r="O48" i="88"/>
  <c r="O51" i="88" s="1"/>
  <c r="O53" i="88" s="1"/>
  <c r="O56" i="88" s="1"/>
  <c r="O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X32" i="88"/>
  <c r="Z32" i="88" s="1"/>
  <c r="W32" i="88"/>
  <c r="V32" i="88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P32" i="88"/>
  <c r="P48" i="88" s="1"/>
  <c r="P51" i="88" s="1"/>
  <c r="P53" i="88" s="1"/>
  <c r="P56" i="88" s="1"/>
  <c r="P59" i="88" s="1"/>
  <c r="O32" i="88"/>
  <c r="N32" i="88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J32" i="88"/>
  <c r="J48" i="88" s="1"/>
  <c r="J51" i="88" s="1"/>
  <c r="J53" i="88" s="1"/>
  <c r="J56" i="88" s="1"/>
  <c r="J59" i="88" s="1"/>
  <c r="I32" i="88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E32" i="88"/>
  <c r="E48" i="88" s="1"/>
  <c r="E51" i="88" s="1"/>
  <c r="D32" i="88"/>
  <c r="D48" i="88" s="1"/>
  <c r="D51" i="88" s="1"/>
  <c r="D53" i="88" s="1"/>
  <c r="D56" i="88" s="1"/>
  <c r="D59" i="88" s="1"/>
  <c r="C32" i="88"/>
  <c r="P53" i="89"/>
  <c r="P56" i="89" s="1"/>
  <c r="P59" i="89" s="1"/>
  <c r="P51" i="89"/>
  <c r="H51" i="89"/>
  <c r="H53" i="89" s="1"/>
  <c r="H56" i="89" s="1"/>
  <c r="H59" i="89" s="1"/>
  <c r="F48" i="89"/>
  <c r="F51" i="89" s="1"/>
  <c r="F53" i="89" s="1"/>
  <c r="F56" i="89" s="1"/>
  <c r="F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Y32" i="89"/>
  <c r="Y48" i="89" s="1"/>
  <c r="Y51" i="89" s="1"/>
  <c r="Y53" i="89" s="1"/>
  <c r="Y56" i="89" s="1"/>
  <c r="Y59" i="89" s="1"/>
  <c r="X32" i="89"/>
  <c r="W32" i="89"/>
  <c r="V32" i="89"/>
  <c r="V48" i="89" s="1"/>
  <c r="V51" i="89" s="1"/>
  <c r="V53" i="89" s="1"/>
  <c r="V56" i="89" s="1"/>
  <c r="V59" i="89" s="1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O32" i="89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G32" i="89"/>
  <c r="F32" i="89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X48" i="90"/>
  <c r="V48" i="90"/>
  <c r="V51" i="90" s="1"/>
  <c r="V53" i="90" s="1"/>
  <c r="V56" i="90" s="1"/>
  <c r="V59" i="90" s="1"/>
  <c r="P48" i="90"/>
  <c r="P51" i="90" s="1"/>
  <c r="P53" i="90" s="1"/>
  <c r="P56" i="90" s="1"/>
  <c r="P59" i="90" s="1"/>
  <c r="M48" i="90"/>
  <c r="M51" i="90" s="1"/>
  <c r="M53" i="90" s="1"/>
  <c r="M56" i="90" s="1"/>
  <c r="M59" i="90" s="1"/>
  <c r="AA47" i="90"/>
  <c r="Y47" i="90"/>
  <c r="X47" i="90"/>
  <c r="Z47" i="90" s="1"/>
  <c r="W47" i="90"/>
  <c r="V47" i="90"/>
  <c r="U47" i="90"/>
  <c r="U48" i="90" s="1"/>
  <c r="U51" i="90" s="1"/>
  <c r="U53" i="90" s="1"/>
  <c r="U56" i="90" s="1"/>
  <c r="U59" i="90" s="1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Y51" i="90" s="1"/>
  <c r="Y53" i="90" s="1"/>
  <c r="Y56" i="90" s="1"/>
  <c r="Y59" i="90" s="1"/>
  <c r="X32" i="90"/>
  <c r="Z32" i="90" s="1"/>
  <c r="W32" i="90"/>
  <c r="V32" i="90"/>
  <c r="U32" i="90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Q32" i="90"/>
  <c r="P32" i="90"/>
  <c r="O32" i="90"/>
  <c r="N32" i="90"/>
  <c r="N48" i="90" s="1"/>
  <c r="N51" i="90" s="1"/>
  <c r="N53" i="90" s="1"/>
  <c r="N56" i="90" s="1"/>
  <c r="N59" i="90" s="1"/>
  <c r="M32" i="90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I32" i="90"/>
  <c r="H32" i="90"/>
  <c r="G32" i="90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51" i="91"/>
  <c r="AA53" i="91" s="1"/>
  <c r="AA56" i="91" s="1"/>
  <c r="AA59" i="91" s="1"/>
  <c r="X48" i="91"/>
  <c r="X51" i="91" s="1"/>
  <c r="AA47" i="91"/>
  <c r="Y47" i="91"/>
  <c r="Z47" i="91" s="1"/>
  <c r="X47" i="91"/>
  <c r="W47" i="91"/>
  <c r="V47" i="91"/>
  <c r="U47" i="91"/>
  <c r="T47" i="91"/>
  <c r="S47" i="91"/>
  <c r="R47" i="91"/>
  <c r="Q47" i="91"/>
  <c r="Q48" i="91" s="1"/>
  <c r="Q51" i="91" s="1"/>
  <c r="Q53" i="91" s="1"/>
  <c r="Q56" i="91" s="1"/>
  <c r="Q59" i="91" s="1"/>
  <c r="P47" i="91"/>
  <c r="O47" i="91"/>
  <c r="N47" i="91"/>
  <c r="M47" i="91"/>
  <c r="L47" i="91"/>
  <c r="L48" i="91" s="1"/>
  <c r="L51" i="91" s="1"/>
  <c r="L53" i="91" s="1"/>
  <c r="L56" i="91" s="1"/>
  <c r="L59" i="91" s="1"/>
  <c r="K47" i="91"/>
  <c r="J47" i="91"/>
  <c r="I47" i="91"/>
  <c r="H47" i="91"/>
  <c r="G47" i="91"/>
  <c r="F47" i="91"/>
  <c r="E47" i="91"/>
  <c r="D47" i="91"/>
  <c r="C47" i="91"/>
  <c r="AA32" i="91"/>
  <c r="AA48" i="91" s="1"/>
  <c r="Z32" i="91"/>
  <c r="Y32" i="91"/>
  <c r="X32" i="91"/>
  <c r="W32" i="91"/>
  <c r="W48" i="91" s="1"/>
  <c r="W51" i="91" s="1"/>
  <c r="W53" i="91" s="1"/>
  <c r="W56" i="91" s="1"/>
  <c r="W59" i="91" s="1"/>
  <c r="V32" i="91"/>
  <c r="U32" i="91"/>
  <c r="T32" i="91"/>
  <c r="S32" i="91"/>
  <c r="R32" i="91"/>
  <c r="R48" i="91" s="1"/>
  <c r="R51" i="91" s="1"/>
  <c r="R53" i="91" s="1"/>
  <c r="R56" i="91" s="1"/>
  <c r="R59" i="91" s="1"/>
  <c r="Q32" i="91"/>
  <c r="P32" i="91"/>
  <c r="O32" i="91"/>
  <c r="O48" i="91" s="1"/>
  <c r="O51" i="91" s="1"/>
  <c r="O53" i="91" s="1"/>
  <c r="O56" i="91" s="1"/>
  <c r="O59" i="91" s="1"/>
  <c r="N32" i="91"/>
  <c r="M32" i="91"/>
  <c r="M48" i="91" s="1"/>
  <c r="M51" i="91" s="1"/>
  <c r="M53" i="91" s="1"/>
  <c r="M56" i="91" s="1"/>
  <c r="M59" i="91" s="1"/>
  <c r="L32" i="91"/>
  <c r="K32" i="91"/>
  <c r="J32" i="91"/>
  <c r="J48" i="91" s="1"/>
  <c r="J51" i="91" s="1"/>
  <c r="J53" i="91" s="1"/>
  <c r="J56" i="91" s="1"/>
  <c r="J59" i="91" s="1"/>
  <c r="I32" i="91"/>
  <c r="H32" i="91"/>
  <c r="G32" i="91"/>
  <c r="F32" i="91"/>
  <c r="E32" i="91"/>
  <c r="D32" i="91"/>
  <c r="D48" i="91" s="1"/>
  <c r="D51" i="91" s="1"/>
  <c r="D53" i="91" s="1"/>
  <c r="D56" i="91" s="1"/>
  <c r="D59" i="91" s="1"/>
  <c r="C32" i="91"/>
  <c r="AA48" i="92"/>
  <c r="AA51" i="92" s="1"/>
  <c r="AA53" i="92" s="1"/>
  <c r="AA56" i="92" s="1"/>
  <c r="AA59" i="92" s="1"/>
  <c r="S48" i="92"/>
  <c r="S51" i="92" s="1"/>
  <c r="S53" i="92" s="1"/>
  <c r="S56" i="92" s="1"/>
  <c r="S59" i="92" s="1"/>
  <c r="O48" i="92"/>
  <c r="O51" i="92" s="1"/>
  <c r="O53" i="92" s="1"/>
  <c r="O56" i="92" s="1"/>
  <c r="O59" i="92" s="1"/>
  <c r="L48" i="92"/>
  <c r="L51" i="92" s="1"/>
  <c r="L53" i="92" s="1"/>
  <c r="L56" i="92" s="1"/>
  <c r="L59" i="92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G48" i="92" s="1"/>
  <c r="G51" i="92" s="1"/>
  <c r="G53" i="92" s="1"/>
  <c r="G56" i="92" s="1"/>
  <c r="G59" i="92" s="1"/>
  <c r="F47" i="92"/>
  <c r="E47" i="92"/>
  <c r="D47" i="92"/>
  <c r="C47" i="92"/>
  <c r="C48" i="92" s="1"/>
  <c r="C51" i="92" s="1"/>
  <c r="C53" i="92" s="1"/>
  <c r="C56" i="92" s="1"/>
  <c r="C59" i="92" s="1"/>
  <c r="AA32" i="92"/>
  <c r="Y32" i="92"/>
  <c r="X32" i="92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T32" i="92"/>
  <c r="S32" i="92"/>
  <c r="R32" i="92"/>
  <c r="Q32" i="92"/>
  <c r="P32" i="92"/>
  <c r="O32" i="92"/>
  <c r="N32" i="92"/>
  <c r="N48" i="92" s="1"/>
  <c r="N51" i="92" s="1"/>
  <c r="N53" i="92" s="1"/>
  <c r="N56" i="92" s="1"/>
  <c r="N59" i="92" s="1"/>
  <c r="M32" i="92"/>
  <c r="L32" i="92"/>
  <c r="K32" i="92"/>
  <c r="K48" i="92" s="1"/>
  <c r="K51" i="92" s="1"/>
  <c r="K53" i="92" s="1"/>
  <c r="K56" i="92" s="1"/>
  <c r="K59" i="92" s="1"/>
  <c r="J32" i="92"/>
  <c r="I32" i="92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D32" i="92"/>
  <c r="C32" i="92"/>
  <c r="AA56" i="93"/>
  <c r="AA59" i="93" s="1"/>
  <c r="P56" i="93"/>
  <c r="P59" i="93" s="1"/>
  <c r="S53" i="93"/>
  <c r="S56" i="93" s="1"/>
  <c r="S59" i="93" s="1"/>
  <c r="S48" i="93"/>
  <c r="S51" i="93" s="1"/>
  <c r="N48" i="93"/>
  <c r="N51" i="93" s="1"/>
  <c r="N53" i="93" s="1"/>
  <c r="N56" i="93" s="1"/>
  <c r="N59" i="93" s="1"/>
  <c r="AA47" i="93"/>
  <c r="Y47" i="93"/>
  <c r="X47" i="93"/>
  <c r="Z47" i="93" s="1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Y32" i="93"/>
  <c r="Y48" i="93" s="1"/>
  <c r="Y51" i="93" s="1"/>
  <c r="Y53" i="93" s="1"/>
  <c r="Y56" i="93" s="1"/>
  <c r="Y59" i="93" s="1"/>
  <c r="X32" i="93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O32" i="93"/>
  <c r="O48" i="93" s="1"/>
  <c r="O51" i="93" s="1"/>
  <c r="O53" i="93" s="1"/>
  <c r="O56" i="93" s="1"/>
  <c r="O59" i="93" s="1"/>
  <c r="N32" i="93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Q48" i="94"/>
  <c r="Q51" i="94" s="1"/>
  <c r="Q53" i="94" s="1"/>
  <c r="Q56" i="94" s="1"/>
  <c r="Q59" i="94" s="1"/>
  <c r="P48" i="94"/>
  <c r="P51" i="94" s="1"/>
  <c r="P53" i="94" s="1"/>
  <c r="P56" i="94" s="1"/>
  <c r="P59" i="94" s="1"/>
  <c r="AA47" i="94"/>
  <c r="Y47" i="94"/>
  <c r="Y48" i="94" s="1"/>
  <c r="Y51" i="94" s="1"/>
  <c r="Y53" i="94" s="1"/>
  <c r="Y56" i="94" s="1"/>
  <c r="Y59" i="94" s="1"/>
  <c r="X47" i="94"/>
  <c r="Z47" i="94" s="1"/>
  <c r="W47" i="94"/>
  <c r="V47" i="94"/>
  <c r="U47" i="94"/>
  <c r="U48" i="94" s="1"/>
  <c r="U51" i="94" s="1"/>
  <c r="U53" i="94" s="1"/>
  <c r="U56" i="94" s="1"/>
  <c r="U59" i="94" s="1"/>
  <c r="T47" i="94"/>
  <c r="S47" i="94"/>
  <c r="R47" i="94"/>
  <c r="Q47" i="94"/>
  <c r="P47" i="94"/>
  <c r="O47" i="94"/>
  <c r="N47" i="94"/>
  <c r="N48" i="94" s="1"/>
  <c r="N51" i="94" s="1"/>
  <c r="N53" i="94" s="1"/>
  <c r="N56" i="94" s="1"/>
  <c r="N59" i="94" s="1"/>
  <c r="M47" i="94"/>
  <c r="L47" i="94"/>
  <c r="K47" i="94"/>
  <c r="J47" i="94"/>
  <c r="I47" i="94"/>
  <c r="I48" i="94" s="1"/>
  <c r="I51" i="94" s="1"/>
  <c r="I53" i="94" s="1"/>
  <c r="I56" i="94" s="1"/>
  <c r="I59" i="94" s="1"/>
  <c r="H47" i="94"/>
  <c r="G47" i="94"/>
  <c r="F47" i="94"/>
  <c r="F48" i="94" s="1"/>
  <c r="F51" i="94" s="1"/>
  <c r="F53" i="94" s="1"/>
  <c r="F56" i="94" s="1"/>
  <c r="F59" i="94" s="1"/>
  <c r="E47" i="94"/>
  <c r="E48" i="94" s="1"/>
  <c r="E51" i="94" s="1"/>
  <c r="E53" i="94" s="1"/>
  <c r="E56" i="94" s="1"/>
  <c r="E59" i="94" s="1"/>
  <c r="D47" i="94"/>
  <c r="C47" i="94"/>
  <c r="AA32" i="94"/>
  <c r="Z32" i="94"/>
  <c r="Y32" i="94"/>
  <c r="X32" i="94"/>
  <c r="W32" i="94"/>
  <c r="W48" i="94" s="1"/>
  <c r="W51" i="94" s="1"/>
  <c r="W53" i="94" s="1"/>
  <c r="W56" i="94" s="1"/>
  <c r="W59" i="94" s="1"/>
  <c r="V32" i="94"/>
  <c r="U32" i="94"/>
  <c r="T32" i="94"/>
  <c r="T48" i="94" s="1"/>
  <c r="T51" i="94" s="1"/>
  <c r="T53" i="94" s="1"/>
  <c r="T56" i="94" s="1"/>
  <c r="T59" i="94" s="1"/>
  <c r="S32" i="94"/>
  <c r="R32" i="94"/>
  <c r="Q32" i="94"/>
  <c r="P32" i="94"/>
  <c r="O32" i="94"/>
  <c r="O48" i="94" s="1"/>
  <c r="O51" i="94" s="1"/>
  <c r="O53" i="94" s="1"/>
  <c r="O56" i="94" s="1"/>
  <c r="O59" i="94" s="1"/>
  <c r="N32" i="94"/>
  <c r="M32" i="94"/>
  <c r="M48" i="94" s="1"/>
  <c r="M51" i="94" s="1"/>
  <c r="M53" i="94" s="1"/>
  <c r="M56" i="94" s="1"/>
  <c r="M59" i="94" s="1"/>
  <c r="L32" i="94"/>
  <c r="L48" i="94" s="1"/>
  <c r="L51" i="94" s="1"/>
  <c r="L53" i="94" s="1"/>
  <c r="L56" i="94" s="1"/>
  <c r="L59" i="94" s="1"/>
  <c r="K32" i="94"/>
  <c r="J32" i="94"/>
  <c r="I32" i="94"/>
  <c r="H32" i="94"/>
  <c r="G32" i="94"/>
  <c r="G48" i="94" s="1"/>
  <c r="G51" i="94" s="1"/>
  <c r="G53" i="94" s="1"/>
  <c r="G56" i="94" s="1"/>
  <c r="G59" i="94" s="1"/>
  <c r="F32" i="94"/>
  <c r="E32" i="94"/>
  <c r="D32" i="94"/>
  <c r="D48" i="94" s="1"/>
  <c r="D51" i="94" s="1"/>
  <c r="D53" i="94" s="1"/>
  <c r="D56" i="94" s="1"/>
  <c r="D59" i="94" s="1"/>
  <c r="C32" i="94"/>
  <c r="L56" i="95"/>
  <c r="L59" i="95" s="1"/>
  <c r="W48" i="95"/>
  <c r="W51" i="95" s="1"/>
  <c r="W53" i="95" s="1"/>
  <c r="W56" i="95" s="1"/>
  <c r="W59" i="95" s="1"/>
  <c r="AA47" i="95"/>
  <c r="Z47" i="95"/>
  <c r="Y47" i="95"/>
  <c r="Y48" i="95" s="1"/>
  <c r="Y51" i="95" s="1"/>
  <c r="Y53" i="95" s="1"/>
  <c r="Y56" i="95" s="1"/>
  <c r="Y59" i="95" s="1"/>
  <c r="X47" i="95"/>
  <c r="W47" i="95"/>
  <c r="V47" i="95"/>
  <c r="U47" i="95"/>
  <c r="T47" i="95"/>
  <c r="T48" i="95" s="1"/>
  <c r="T51" i="95" s="1"/>
  <c r="T53" i="95" s="1"/>
  <c r="T56" i="95" s="1"/>
  <c r="T59" i="95" s="1"/>
  <c r="S47" i="95"/>
  <c r="R47" i="95"/>
  <c r="Q47" i="95"/>
  <c r="P47" i="95"/>
  <c r="O47" i="95"/>
  <c r="N47" i="95"/>
  <c r="M47" i="95"/>
  <c r="L47" i="95"/>
  <c r="L48" i="95" s="1"/>
  <c r="L51" i="95" s="1"/>
  <c r="L53" i="95" s="1"/>
  <c r="K47" i="95"/>
  <c r="J47" i="95"/>
  <c r="I47" i="95"/>
  <c r="I48" i="95" s="1"/>
  <c r="I51" i="95" s="1"/>
  <c r="I53" i="95" s="1"/>
  <c r="I56" i="95" s="1"/>
  <c r="I59" i="95" s="1"/>
  <c r="H47" i="95"/>
  <c r="G47" i="95"/>
  <c r="F47" i="95"/>
  <c r="E47" i="95"/>
  <c r="D47" i="95"/>
  <c r="D48" i="95" s="1"/>
  <c r="D51" i="95" s="1"/>
  <c r="D53" i="95" s="1"/>
  <c r="D56" i="95" s="1"/>
  <c r="D59" i="95" s="1"/>
  <c r="C47" i="95"/>
  <c r="AA32" i="95"/>
  <c r="AA48" i="95" s="1"/>
  <c r="AA51" i="95" s="1"/>
  <c r="AA53" i="95" s="1"/>
  <c r="AA56" i="95" s="1"/>
  <c r="AA59" i="95" s="1"/>
  <c r="Z32" i="95"/>
  <c r="Y32" i="95"/>
  <c r="X32" i="95"/>
  <c r="X48" i="95" s="1"/>
  <c r="Z48" i="95" s="1"/>
  <c r="W32" i="95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S32" i="95"/>
  <c r="S48" i="95" s="1"/>
  <c r="S51" i="95" s="1"/>
  <c r="S53" i="95" s="1"/>
  <c r="S56" i="95" s="1"/>
  <c r="S59" i="95" s="1"/>
  <c r="R32" i="95"/>
  <c r="Q32" i="95"/>
  <c r="P32" i="95"/>
  <c r="P48" i="95" s="1"/>
  <c r="P51" i="95" s="1"/>
  <c r="P53" i="95" s="1"/>
  <c r="P56" i="95" s="1"/>
  <c r="P59" i="95" s="1"/>
  <c r="O32" i="95"/>
  <c r="N32" i="95"/>
  <c r="N48" i="95" s="1"/>
  <c r="N51" i="95" s="1"/>
  <c r="N53" i="95" s="1"/>
  <c r="N56" i="95" s="1"/>
  <c r="N59" i="95" s="1"/>
  <c r="M32" i="95"/>
  <c r="L32" i="95"/>
  <c r="K32" i="95"/>
  <c r="K48" i="95" s="1"/>
  <c r="K51" i="95" s="1"/>
  <c r="K53" i="95" s="1"/>
  <c r="K56" i="95" s="1"/>
  <c r="K59" i="95" s="1"/>
  <c r="J32" i="95"/>
  <c r="I32" i="95"/>
  <c r="H32" i="95"/>
  <c r="G32" i="95"/>
  <c r="F32" i="95"/>
  <c r="F48" i="95" s="1"/>
  <c r="F51" i="95" s="1"/>
  <c r="F53" i="95" s="1"/>
  <c r="F56" i="95" s="1"/>
  <c r="F59" i="95" s="1"/>
  <c r="E32" i="95"/>
  <c r="D32" i="95"/>
  <c r="C32" i="95"/>
  <c r="C48" i="95" s="1"/>
  <c r="C51" i="95" s="1"/>
  <c r="C53" i="95" s="1"/>
  <c r="C56" i="95" s="1"/>
  <c r="C59" i="95" s="1"/>
  <c r="H59" i="96"/>
  <c r="N48" i="96"/>
  <c r="N51" i="96" s="1"/>
  <c r="N53" i="96" s="1"/>
  <c r="N56" i="96" s="1"/>
  <c r="N59" i="96" s="1"/>
  <c r="AA47" i="96"/>
  <c r="Y47" i="96"/>
  <c r="X47" i="96"/>
  <c r="W47" i="96"/>
  <c r="W48" i="96" s="1"/>
  <c r="W51" i="96" s="1"/>
  <c r="W53" i="96" s="1"/>
  <c r="W56" i="96" s="1"/>
  <c r="W59" i="96" s="1"/>
  <c r="V47" i="96"/>
  <c r="U47" i="96"/>
  <c r="T47" i="96"/>
  <c r="S47" i="96"/>
  <c r="S48" i="96" s="1"/>
  <c r="S51" i="96" s="1"/>
  <c r="S53" i="96" s="1"/>
  <c r="S56" i="96" s="1"/>
  <c r="S59" i="96" s="1"/>
  <c r="R47" i="96"/>
  <c r="Q47" i="96"/>
  <c r="P47" i="96"/>
  <c r="O47" i="96"/>
  <c r="N47" i="96"/>
  <c r="M47" i="96"/>
  <c r="L47" i="96"/>
  <c r="K47" i="96"/>
  <c r="K48" i="96" s="1"/>
  <c r="K51" i="96" s="1"/>
  <c r="K53" i="96" s="1"/>
  <c r="K56" i="96" s="1"/>
  <c r="K59" i="96" s="1"/>
  <c r="J47" i="96"/>
  <c r="I47" i="96"/>
  <c r="H47" i="96"/>
  <c r="G47" i="96"/>
  <c r="G48" i="96" s="1"/>
  <c r="G51" i="96" s="1"/>
  <c r="G53" i="96" s="1"/>
  <c r="G56" i="96" s="1"/>
  <c r="G59" i="96" s="1"/>
  <c r="F47" i="96"/>
  <c r="E47" i="96"/>
  <c r="D47" i="96"/>
  <c r="C47" i="96"/>
  <c r="C48" i="96" s="1"/>
  <c r="C51" i="96" s="1"/>
  <c r="C53" i="96" s="1"/>
  <c r="C56" i="96" s="1"/>
  <c r="C59" i="96" s="1"/>
  <c r="AA32" i="96"/>
  <c r="Y32" i="96"/>
  <c r="X32" i="96"/>
  <c r="W32" i="96"/>
  <c r="V32" i="96"/>
  <c r="V48" i="96" s="1"/>
  <c r="V51" i="96" s="1"/>
  <c r="V53" i="96" s="1"/>
  <c r="V56" i="96" s="1"/>
  <c r="V59" i="96" s="1"/>
  <c r="U32" i="96"/>
  <c r="T32" i="96"/>
  <c r="T48" i="96" s="1"/>
  <c r="T51" i="96" s="1"/>
  <c r="T53" i="96" s="1"/>
  <c r="T56" i="96" s="1"/>
  <c r="T59" i="96" s="1"/>
  <c r="S32" i="96"/>
  <c r="R32" i="96"/>
  <c r="Q32" i="96"/>
  <c r="P32" i="96"/>
  <c r="O32" i="96"/>
  <c r="O48" i="96" s="1"/>
  <c r="O51" i="96" s="1"/>
  <c r="O53" i="96" s="1"/>
  <c r="O56" i="96" s="1"/>
  <c r="O59" i="96" s="1"/>
  <c r="N32" i="96"/>
  <c r="M32" i="96"/>
  <c r="L32" i="96"/>
  <c r="L48" i="96" s="1"/>
  <c r="L51" i="96" s="1"/>
  <c r="L53" i="96" s="1"/>
  <c r="L56" i="96" s="1"/>
  <c r="L59" i="96" s="1"/>
  <c r="K32" i="96"/>
  <c r="J32" i="96"/>
  <c r="I32" i="96"/>
  <c r="H32" i="96"/>
  <c r="H48" i="96" s="1"/>
  <c r="H51" i="96" s="1"/>
  <c r="H53" i="96" s="1"/>
  <c r="H56" i="96" s="1"/>
  <c r="G32" i="96"/>
  <c r="F32" i="96"/>
  <c r="F48" i="96" s="1"/>
  <c r="F51" i="96" s="1"/>
  <c r="F53" i="96" s="1"/>
  <c r="F56" i="96" s="1"/>
  <c r="F59" i="96" s="1"/>
  <c r="E32" i="96"/>
  <c r="D32" i="96"/>
  <c r="D48" i="96" s="1"/>
  <c r="D51" i="96" s="1"/>
  <c r="D53" i="96" s="1"/>
  <c r="D56" i="96" s="1"/>
  <c r="D59" i="96" s="1"/>
  <c r="C32" i="96"/>
  <c r="T56" i="97"/>
  <c r="T59" i="97" s="1"/>
  <c r="O53" i="97"/>
  <c r="O56" i="97" s="1"/>
  <c r="O59" i="97" s="1"/>
  <c r="H51" i="97"/>
  <c r="H53" i="97" s="1"/>
  <c r="H56" i="97" s="1"/>
  <c r="H59" i="97" s="1"/>
  <c r="Y48" i="97"/>
  <c r="Y51" i="97" s="1"/>
  <c r="Y53" i="97" s="1"/>
  <c r="Y56" i="97" s="1"/>
  <c r="Y59" i="97" s="1"/>
  <c r="V48" i="97"/>
  <c r="V51" i="97" s="1"/>
  <c r="V53" i="97" s="1"/>
  <c r="V56" i="97" s="1"/>
  <c r="V59" i="97" s="1"/>
  <c r="O48" i="97"/>
  <c r="O51" i="97" s="1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X32" i="97"/>
  <c r="W32" i="97"/>
  <c r="W48" i="97" s="1"/>
  <c r="W51" i="97" s="1"/>
  <c r="W53" i="97" s="1"/>
  <c r="W56" i="97" s="1"/>
  <c r="W59" i="97" s="1"/>
  <c r="V32" i="97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S32" i="97"/>
  <c r="S48" i="97" s="1"/>
  <c r="S51" i="97" s="1"/>
  <c r="S53" i="97" s="1"/>
  <c r="S56" i="97" s="1"/>
  <c r="S59" i="97" s="1"/>
  <c r="R32" i="97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I32" i="97"/>
  <c r="I48" i="97" s="1"/>
  <c r="I51" i="97" s="1"/>
  <c r="I53" i="97" s="1"/>
  <c r="I56" i="97" s="1"/>
  <c r="I59" i="97" s="1"/>
  <c r="H32" i="97"/>
  <c r="H48" i="97" s="1"/>
  <c r="G32" i="97"/>
  <c r="G48" i="97" s="1"/>
  <c r="G51" i="97" s="1"/>
  <c r="G53" i="97" s="1"/>
  <c r="G56" i="97" s="1"/>
  <c r="G59" i="97" s="1"/>
  <c r="F32" i="97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R56" i="98"/>
  <c r="R59" i="98" s="1"/>
  <c r="Y51" i="98"/>
  <c r="Y53" i="98" s="1"/>
  <c r="Y56" i="98" s="1"/>
  <c r="Y59" i="98" s="1"/>
  <c r="V48" i="98"/>
  <c r="V51" i="98" s="1"/>
  <c r="V53" i="98" s="1"/>
  <c r="V56" i="98" s="1"/>
  <c r="V59" i="98" s="1"/>
  <c r="F48" i="98"/>
  <c r="F51" i="98" s="1"/>
  <c r="F53" i="98" s="1"/>
  <c r="F56" i="98" s="1"/>
  <c r="F59" i="98" s="1"/>
  <c r="AA47" i="98"/>
  <c r="Y47" i="98"/>
  <c r="Y48" i="98" s="1"/>
  <c r="X47" i="98"/>
  <c r="Z47" i="98" s="1"/>
  <c r="W47" i="98"/>
  <c r="V47" i="98"/>
  <c r="U47" i="98"/>
  <c r="T47" i="98"/>
  <c r="T48" i="98" s="1"/>
  <c r="T51" i="98" s="1"/>
  <c r="T53" i="98" s="1"/>
  <c r="T56" i="98" s="1"/>
  <c r="T59" i="98" s="1"/>
  <c r="S47" i="98"/>
  <c r="R47" i="98"/>
  <c r="Q47" i="98"/>
  <c r="Q48" i="98" s="1"/>
  <c r="Q51" i="98" s="1"/>
  <c r="Q53" i="98" s="1"/>
  <c r="Q56" i="98" s="1"/>
  <c r="Q59" i="98" s="1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Z32" i="98"/>
  <c r="Y32" i="98"/>
  <c r="X32" i="98"/>
  <c r="X48" i="98" s="1"/>
  <c r="Z48" i="98" s="1"/>
  <c r="W32" i="98"/>
  <c r="V32" i="98"/>
  <c r="U32" i="98"/>
  <c r="U48" i="98" s="1"/>
  <c r="U51" i="98" s="1"/>
  <c r="U53" i="98" s="1"/>
  <c r="U56" i="98" s="1"/>
  <c r="U59" i="98" s="1"/>
  <c r="T32" i="98"/>
  <c r="S32" i="98"/>
  <c r="R32" i="98"/>
  <c r="R48" i="98" s="1"/>
  <c r="R51" i="98" s="1"/>
  <c r="R53" i="98" s="1"/>
  <c r="Q32" i="98"/>
  <c r="P32" i="98"/>
  <c r="P48" i="98" s="1"/>
  <c r="P51" i="98" s="1"/>
  <c r="P53" i="98" s="1"/>
  <c r="P56" i="98" s="1"/>
  <c r="P59" i="98" s="1"/>
  <c r="O32" i="98"/>
  <c r="N32" i="98"/>
  <c r="M32" i="98"/>
  <c r="M48" i="98" s="1"/>
  <c r="M51" i="98" s="1"/>
  <c r="M53" i="98" s="1"/>
  <c r="M56" i="98" s="1"/>
  <c r="M59" i="98" s="1"/>
  <c r="L32" i="98"/>
  <c r="K32" i="98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F32" i="98"/>
  <c r="E32" i="98"/>
  <c r="D32" i="98"/>
  <c r="C32" i="98"/>
  <c r="M53" i="99"/>
  <c r="M56" i="99" s="1"/>
  <c r="M59" i="99" s="1"/>
  <c r="U48" i="99"/>
  <c r="U51" i="99" s="1"/>
  <c r="U53" i="99" s="1"/>
  <c r="U56" i="99" s="1"/>
  <c r="U59" i="99" s="1"/>
  <c r="T48" i="99"/>
  <c r="T51" i="99" s="1"/>
  <c r="T53" i="99" s="1"/>
  <c r="T56" i="99" s="1"/>
  <c r="T59" i="99" s="1"/>
  <c r="P48" i="99"/>
  <c r="P51" i="99" s="1"/>
  <c r="P53" i="99" s="1"/>
  <c r="P56" i="99" s="1"/>
  <c r="P59" i="99" s="1"/>
  <c r="AA47" i="99"/>
  <c r="Y47" i="99"/>
  <c r="X47" i="99"/>
  <c r="Z47" i="99" s="1"/>
  <c r="W47" i="99"/>
  <c r="V47" i="99"/>
  <c r="U47" i="99"/>
  <c r="T47" i="99"/>
  <c r="S47" i="99"/>
  <c r="R47" i="99"/>
  <c r="Q47" i="99"/>
  <c r="Q48" i="99" s="1"/>
  <c r="Q51" i="99" s="1"/>
  <c r="Q53" i="99" s="1"/>
  <c r="Q56" i="99" s="1"/>
  <c r="Q59" i="99" s="1"/>
  <c r="P47" i="99"/>
  <c r="O47" i="99"/>
  <c r="N47" i="99"/>
  <c r="M47" i="99"/>
  <c r="L47" i="99"/>
  <c r="K47" i="99"/>
  <c r="K48" i="99" s="1"/>
  <c r="K51" i="99" s="1"/>
  <c r="K53" i="99" s="1"/>
  <c r="K56" i="99" s="1"/>
  <c r="K59" i="99" s="1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Z32" i="99"/>
  <c r="Y32" i="99"/>
  <c r="X32" i="99"/>
  <c r="W32" i="99"/>
  <c r="V32" i="99"/>
  <c r="U32" i="99"/>
  <c r="T32" i="99"/>
  <c r="S32" i="99"/>
  <c r="R32" i="99"/>
  <c r="R48" i="99" s="1"/>
  <c r="R51" i="99" s="1"/>
  <c r="R53" i="99" s="1"/>
  <c r="R56" i="99" s="1"/>
  <c r="R59" i="99" s="1"/>
  <c r="Q32" i="99"/>
  <c r="P32" i="99"/>
  <c r="O32" i="99"/>
  <c r="N32" i="99"/>
  <c r="M32" i="99"/>
  <c r="M48" i="99" s="1"/>
  <c r="M51" i="99" s="1"/>
  <c r="L32" i="99"/>
  <c r="L48" i="99" s="1"/>
  <c r="L51" i="99" s="1"/>
  <c r="L53" i="99" s="1"/>
  <c r="L56" i="99" s="1"/>
  <c r="L59" i="99" s="1"/>
  <c r="K32" i="99"/>
  <c r="J32" i="99"/>
  <c r="J48" i="99" s="1"/>
  <c r="J51" i="99" s="1"/>
  <c r="J53" i="99" s="1"/>
  <c r="J56" i="99" s="1"/>
  <c r="J59" i="99" s="1"/>
  <c r="I32" i="99"/>
  <c r="H32" i="99"/>
  <c r="H48" i="99" s="1"/>
  <c r="H51" i="99" s="1"/>
  <c r="H53" i="99" s="1"/>
  <c r="H56" i="99" s="1"/>
  <c r="H59" i="99" s="1"/>
  <c r="G32" i="99"/>
  <c r="F32" i="99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V53" i="100"/>
  <c r="V56" i="100" s="1"/>
  <c r="V59" i="100" s="1"/>
  <c r="W48" i="100"/>
  <c r="W51" i="100" s="1"/>
  <c r="W53" i="100" s="1"/>
  <c r="W56" i="100" s="1"/>
  <c r="W59" i="100" s="1"/>
  <c r="S48" i="100"/>
  <c r="S51" i="100" s="1"/>
  <c r="S53" i="100" s="1"/>
  <c r="S56" i="100" s="1"/>
  <c r="S59" i="100" s="1"/>
  <c r="H48" i="100"/>
  <c r="H51" i="100" s="1"/>
  <c r="H53" i="100" s="1"/>
  <c r="H56" i="100" s="1"/>
  <c r="H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Y48" i="100" s="1"/>
  <c r="Y51" i="100" s="1"/>
  <c r="Y53" i="100" s="1"/>
  <c r="Y56" i="100" s="1"/>
  <c r="Y59" i="100" s="1"/>
  <c r="X32" i="100"/>
  <c r="W32" i="100"/>
  <c r="V32" i="100"/>
  <c r="V48" i="100" s="1"/>
  <c r="V51" i="100" s="1"/>
  <c r="U32" i="100"/>
  <c r="T32" i="100"/>
  <c r="T48" i="100" s="1"/>
  <c r="T51" i="100" s="1"/>
  <c r="T53" i="100" s="1"/>
  <c r="T56" i="100" s="1"/>
  <c r="T59" i="100" s="1"/>
  <c r="S32" i="100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O32" i="100"/>
  <c r="N32" i="100"/>
  <c r="N48" i="100" s="1"/>
  <c r="N51" i="100" s="1"/>
  <c r="N53" i="100" s="1"/>
  <c r="N56" i="100" s="1"/>
  <c r="N59" i="100" s="1"/>
  <c r="M32" i="100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D32" i="100"/>
  <c r="C32" i="100"/>
  <c r="E59" i="101"/>
  <c r="U53" i="101"/>
  <c r="U56" i="101" s="1"/>
  <c r="U59" i="101" s="1"/>
  <c r="T53" i="101"/>
  <c r="T56" i="101" s="1"/>
  <c r="T59" i="101" s="1"/>
  <c r="D51" i="101"/>
  <c r="D53" i="101" s="1"/>
  <c r="D56" i="101" s="1"/>
  <c r="D59" i="101" s="1"/>
  <c r="U48" i="101"/>
  <c r="U51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W32" i="101"/>
  <c r="W48" i="101" s="1"/>
  <c r="W51" i="101" s="1"/>
  <c r="W53" i="101" s="1"/>
  <c r="W56" i="101" s="1"/>
  <c r="W59" i="101" s="1"/>
  <c r="V32" i="101"/>
  <c r="U32" i="101"/>
  <c r="T32" i="101"/>
  <c r="T48" i="101" s="1"/>
  <c r="T51" i="101" s="1"/>
  <c r="S32" i="101"/>
  <c r="S48" i="101" s="1"/>
  <c r="S51" i="101" s="1"/>
  <c r="S53" i="101" s="1"/>
  <c r="S56" i="101" s="1"/>
  <c r="S59" i="101" s="1"/>
  <c r="R32" i="10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E32" i="101"/>
  <c r="E48" i="101" s="1"/>
  <c r="E51" i="101" s="1"/>
  <c r="E53" i="101" s="1"/>
  <c r="E56" i="101" s="1"/>
  <c r="D32" i="101"/>
  <c r="D48" i="101" s="1"/>
  <c r="C32" i="101"/>
  <c r="C48" i="101" s="1"/>
  <c r="C51" i="101" s="1"/>
  <c r="C53" i="101" s="1"/>
  <c r="C56" i="101" s="1"/>
  <c r="C59" i="101" s="1"/>
  <c r="Q56" i="102"/>
  <c r="Q59" i="102" s="1"/>
  <c r="D51" i="102"/>
  <c r="D53" i="102" s="1"/>
  <c r="D56" i="102" s="1"/>
  <c r="D59" i="102" s="1"/>
  <c r="X48" i="102"/>
  <c r="Z48" i="102" s="1"/>
  <c r="Q48" i="102"/>
  <c r="Q51" i="102" s="1"/>
  <c r="Q53" i="102" s="1"/>
  <c r="I48" i="102"/>
  <c r="I51" i="102" s="1"/>
  <c r="I53" i="102" s="1"/>
  <c r="I56" i="102" s="1"/>
  <c r="I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Y48" i="102" s="1"/>
  <c r="Y51" i="102" s="1"/>
  <c r="Y53" i="102" s="1"/>
  <c r="Y56" i="102" s="1"/>
  <c r="Y59" i="102" s="1"/>
  <c r="X32" i="102"/>
  <c r="Z32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T32" i="102"/>
  <c r="T48" i="102" s="1"/>
  <c r="T51" i="102" s="1"/>
  <c r="T53" i="102" s="1"/>
  <c r="T56" i="102" s="1"/>
  <c r="T59" i="102" s="1"/>
  <c r="S32" i="102"/>
  <c r="R32" i="102"/>
  <c r="R48" i="102" s="1"/>
  <c r="R51" i="102" s="1"/>
  <c r="R53" i="102" s="1"/>
  <c r="R56" i="102" s="1"/>
  <c r="R59" i="102" s="1"/>
  <c r="Q32" i="102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L32" i="102"/>
  <c r="L48" i="102" s="1"/>
  <c r="L51" i="102" s="1"/>
  <c r="L53" i="102" s="1"/>
  <c r="L56" i="102" s="1"/>
  <c r="L59" i="102" s="1"/>
  <c r="K32" i="102"/>
  <c r="J32" i="102"/>
  <c r="J48" i="102" s="1"/>
  <c r="J51" i="102" s="1"/>
  <c r="J53" i="102" s="1"/>
  <c r="J56" i="102" s="1"/>
  <c r="J59" i="102" s="1"/>
  <c r="I32" i="102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D32" i="102"/>
  <c r="D48" i="102" s="1"/>
  <c r="C32" i="102"/>
  <c r="P56" i="103"/>
  <c r="P59" i="103" s="1"/>
  <c r="E56" i="103"/>
  <c r="E59" i="103" s="1"/>
  <c r="C51" i="103"/>
  <c r="C53" i="103" s="1"/>
  <c r="C56" i="103" s="1"/>
  <c r="C59" i="103" s="1"/>
  <c r="X48" i="103"/>
  <c r="X51" i="103" s="1"/>
  <c r="G48" i="103"/>
  <c r="G51" i="103" s="1"/>
  <c r="G53" i="103" s="1"/>
  <c r="G56" i="103" s="1"/>
  <c r="G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S32" i="103"/>
  <c r="S48" i="103" s="1"/>
  <c r="S51" i="103" s="1"/>
  <c r="S53" i="103" s="1"/>
  <c r="S56" i="103" s="1"/>
  <c r="S59" i="103" s="1"/>
  <c r="R32" i="103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K32" i="103"/>
  <c r="K48" i="103" s="1"/>
  <c r="K51" i="103" s="1"/>
  <c r="K53" i="103" s="1"/>
  <c r="K56" i="103" s="1"/>
  <c r="K59" i="103" s="1"/>
  <c r="J32" i="103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D32" i="103"/>
  <c r="C32" i="103"/>
  <c r="C48" i="103" s="1"/>
  <c r="E53" i="104"/>
  <c r="E56" i="104" s="1"/>
  <c r="E59" i="104" s="1"/>
  <c r="R48" i="104"/>
  <c r="R51" i="104" s="1"/>
  <c r="R53" i="104" s="1"/>
  <c r="R56" i="104" s="1"/>
  <c r="R59" i="104" s="1"/>
  <c r="O48" i="104"/>
  <c r="O51" i="104" s="1"/>
  <c r="O53" i="104" s="1"/>
  <c r="O56" i="104" s="1"/>
  <c r="O59" i="104" s="1"/>
  <c r="G48" i="104"/>
  <c r="G51" i="104" s="1"/>
  <c r="G53" i="104" s="1"/>
  <c r="G56" i="104" s="1"/>
  <c r="G59" i="104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X32" i="104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Q32" i="104"/>
  <c r="P32" i="104"/>
  <c r="P48" i="104" s="1"/>
  <c r="P51" i="104" s="1"/>
  <c r="P53" i="104" s="1"/>
  <c r="P56" i="104" s="1"/>
  <c r="P59" i="104" s="1"/>
  <c r="O32" i="104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J32" i="104"/>
  <c r="J48" i="104" s="1"/>
  <c r="J51" i="104" s="1"/>
  <c r="J53" i="104" s="1"/>
  <c r="J56" i="104" s="1"/>
  <c r="J59" i="104" s="1"/>
  <c r="I32" i="104"/>
  <c r="H32" i="104"/>
  <c r="H48" i="104" s="1"/>
  <c r="H51" i="104" s="1"/>
  <c r="H53" i="104" s="1"/>
  <c r="H56" i="104" s="1"/>
  <c r="H59" i="104" s="1"/>
  <c r="G32" i="104"/>
  <c r="F32" i="104"/>
  <c r="F48" i="104" s="1"/>
  <c r="F51" i="104" s="1"/>
  <c r="F53" i="104" s="1"/>
  <c r="F56" i="104" s="1"/>
  <c r="F59" i="104" s="1"/>
  <c r="E32" i="104"/>
  <c r="E48" i="104" s="1"/>
  <c r="E51" i="104" s="1"/>
  <c r="D32" i="104"/>
  <c r="D48" i="104" s="1"/>
  <c r="D51" i="104" s="1"/>
  <c r="D53" i="104" s="1"/>
  <c r="D56" i="104" s="1"/>
  <c r="D59" i="104" s="1"/>
  <c r="C32" i="104"/>
  <c r="H51" i="105"/>
  <c r="H53" i="105" s="1"/>
  <c r="H56" i="105" s="1"/>
  <c r="H59" i="105" s="1"/>
  <c r="W48" i="105"/>
  <c r="W51" i="105" s="1"/>
  <c r="W53" i="105" s="1"/>
  <c r="W56" i="105" s="1"/>
  <c r="W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Y32" i="105"/>
  <c r="Y48" i="105" s="1"/>
  <c r="Y51" i="105" s="1"/>
  <c r="Y53" i="105" s="1"/>
  <c r="Y56" i="105" s="1"/>
  <c r="Y59" i="105" s="1"/>
  <c r="X32" i="105"/>
  <c r="W32" i="105"/>
  <c r="V32" i="105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I32" i="105"/>
  <c r="I48" i="105" s="1"/>
  <c r="I51" i="105" s="1"/>
  <c r="I53" i="105" s="1"/>
  <c r="I56" i="105" s="1"/>
  <c r="I59" i="105" s="1"/>
  <c r="H32" i="105"/>
  <c r="H48" i="105" s="1"/>
  <c r="G32" i="105"/>
  <c r="G48" i="105" s="1"/>
  <c r="G51" i="105" s="1"/>
  <c r="G53" i="105" s="1"/>
  <c r="G56" i="105" s="1"/>
  <c r="G59" i="105" s="1"/>
  <c r="F32" i="105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P48" i="106"/>
  <c r="P51" i="106" s="1"/>
  <c r="P53" i="106" s="1"/>
  <c r="P56" i="106" s="1"/>
  <c r="P59" i="106" s="1"/>
  <c r="I48" i="106"/>
  <c r="I51" i="106" s="1"/>
  <c r="I53" i="106" s="1"/>
  <c r="I56" i="106" s="1"/>
  <c r="I59" i="106" s="1"/>
  <c r="AA47" i="106"/>
  <c r="Y47" i="106"/>
  <c r="X47" i="106"/>
  <c r="Z47" i="106" s="1"/>
  <c r="W47" i="106"/>
  <c r="V47" i="106"/>
  <c r="U47" i="106"/>
  <c r="U48" i="106" s="1"/>
  <c r="U51" i="106" s="1"/>
  <c r="U53" i="106" s="1"/>
  <c r="U56" i="106" s="1"/>
  <c r="U59" i="106" s="1"/>
  <c r="T47" i="106"/>
  <c r="S47" i="106"/>
  <c r="R47" i="106"/>
  <c r="Q47" i="106"/>
  <c r="P47" i="106"/>
  <c r="O47" i="106"/>
  <c r="N47" i="106"/>
  <c r="M47" i="106"/>
  <c r="M48" i="106" s="1"/>
  <c r="M51" i="106" s="1"/>
  <c r="M53" i="106" s="1"/>
  <c r="M56" i="106" s="1"/>
  <c r="M59" i="106" s="1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X32" i="106"/>
  <c r="Z32" i="106" s="1"/>
  <c r="W32" i="106"/>
  <c r="V32" i="106"/>
  <c r="V48" i="106" s="1"/>
  <c r="V51" i="106" s="1"/>
  <c r="V53" i="106" s="1"/>
  <c r="V56" i="106" s="1"/>
  <c r="V59" i="106" s="1"/>
  <c r="U32" i="106"/>
  <c r="T32" i="106"/>
  <c r="T48" i="106" s="1"/>
  <c r="T51" i="106" s="1"/>
  <c r="T53" i="106" s="1"/>
  <c r="T56" i="106" s="1"/>
  <c r="T59" i="106" s="1"/>
  <c r="S32" i="106"/>
  <c r="R32" i="106"/>
  <c r="Q32" i="106"/>
  <c r="P32" i="106"/>
  <c r="O32" i="106"/>
  <c r="N32" i="106"/>
  <c r="N48" i="106" s="1"/>
  <c r="N51" i="106" s="1"/>
  <c r="N53" i="106" s="1"/>
  <c r="N56" i="106" s="1"/>
  <c r="N59" i="106" s="1"/>
  <c r="M32" i="106"/>
  <c r="L32" i="106"/>
  <c r="L48" i="106" s="1"/>
  <c r="L51" i="106" s="1"/>
  <c r="L53" i="106" s="1"/>
  <c r="L56" i="106" s="1"/>
  <c r="L59" i="106" s="1"/>
  <c r="K32" i="106"/>
  <c r="J32" i="106"/>
  <c r="I32" i="106"/>
  <c r="H32" i="106"/>
  <c r="H48" i="106" s="1"/>
  <c r="H51" i="106" s="1"/>
  <c r="H53" i="106" s="1"/>
  <c r="H56" i="106" s="1"/>
  <c r="H59" i="106" s="1"/>
  <c r="G32" i="106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N56" i="107"/>
  <c r="N59" i="107" s="1"/>
  <c r="N53" i="107"/>
  <c r="G51" i="107"/>
  <c r="G53" i="107" s="1"/>
  <c r="G56" i="107" s="1"/>
  <c r="G59" i="107" s="1"/>
  <c r="F51" i="107"/>
  <c r="F53" i="107" s="1"/>
  <c r="F56" i="107" s="1"/>
  <c r="F59" i="107" s="1"/>
  <c r="W48" i="107"/>
  <c r="W51" i="107" s="1"/>
  <c r="W53" i="107" s="1"/>
  <c r="W56" i="107" s="1"/>
  <c r="W59" i="107" s="1"/>
  <c r="AA47" i="107"/>
  <c r="Y47" i="107"/>
  <c r="X47" i="107"/>
  <c r="Z47" i="107" s="1"/>
  <c r="W47" i="107"/>
  <c r="V47" i="107"/>
  <c r="U47" i="107"/>
  <c r="T47" i="107"/>
  <c r="T48" i="107" s="1"/>
  <c r="T51" i="107" s="1"/>
  <c r="T53" i="107" s="1"/>
  <c r="T56" i="107" s="1"/>
  <c r="T59" i="107" s="1"/>
  <c r="S47" i="107"/>
  <c r="R47" i="107"/>
  <c r="Q47" i="107"/>
  <c r="P47" i="107"/>
  <c r="O47" i="107"/>
  <c r="N47" i="107"/>
  <c r="M47" i="107"/>
  <c r="L47" i="107"/>
  <c r="L48" i="107" s="1"/>
  <c r="L51" i="107" s="1"/>
  <c r="L53" i="107" s="1"/>
  <c r="L56" i="107" s="1"/>
  <c r="L59" i="107" s="1"/>
  <c r="K47" i="107"/>
  <c r="J47" i="107"/>
  <c r="I47" i="107"/>
  <c r="H47" i="107"/>
  <c r="G47" i="107"/>
  <c r="F47" i="107"/>
  <c r="E47" i="107"/>
  <c r="D47" i="107"/>
  <c r="D48" i="107" s="1"/>
  <c r="D51" i="107" s="1"/>
  <c r="D53" i="107" s="1"/>
  <c r="D56" i="107" s="1"/>
  <c r="D59" i="107" s="1"/>
  <c r="C47" i="107"/>
  <c r="C48" i="107" s="1"/>
  <c r="C51" i="107" s="1"/>
  <c r="C53" i="107" s="1"/>
  <c r="C56" i="107" s="1"/>
  <c r="C59" i="107" s="1"/>
  <c r="AA32" i="107"/>
  <c r="Z32" i="107"/>
  <c r="Y32" i="107"/>
  <c r="X32" i="107"/>
  <c r="W32" i="107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S32" i="107"/>
  <c r="R32" i="107"/>
  <c r="Q32" i="107"/>
  <c r="P32" i="107"/>
  <c r="O32" i="107"/>
  <c r="O48" i="107" s="1"/>
  <c r="O51" i="107" s="1"/>
  <c r="O53" i="107" s="1"/>
  <c r="O56" i="107" s="1"/>
  <c r="O59" i="107" s="1"/>
  <c r="N32" i="107"/>
  <c r="N48" i="107" s="1"/>
  <c r="N51" i="107" s="1"/>
  <c r="M32" i="107"/>
  <c r="M48" i="107" s="1"/>
  <c r="M51" i="107" s="1"/>
  <c r="M53" i="107" s="1"/>
  <c r="M56" i="107" s="1"/>
  <c r="M59" i="107" s="1"/>
  <c r="L32" i="107"/>
  <c r="K32" i="107"/>
  <c r="J32" i="107"/>
  <c r="I32" i="107"/>
  <c r="H32" i="107"/>
  <c r="H48" i="107" s="1"/>
  <c r="H51" i="107" s="1"/>
  <c r="H53" i="107" s="1"/>
  <c r="H56" i="107" s="1"/>
  <c r="H59" i="107" s="1"/>
  <c r="G32" i="107"/>
  <c r="G48" i="107" s="1"/>
  <c r="F32" i="107"/>
  <c r="F48" i="107" s="1"/>
  <c r="E32" i="107"/>
  <c r="E48" i="107" s="1"/>
  <c r="E51" i="107" s="1"/>
  <c r="E53" i="107" s="1"/>
  <c r="E56" i="107" s="1"/>
  <c r="E59" i="107" s="1"/>
  <c r="D32" i="107"/>
  <c r="C32" i="107"/>
  <c r="O48" i="108"/>
  <c r="O51" i="108" s="1"/>
  <c r="O53" i="108" s="1"/>
  <c r="O56" i="108" s="1"/>
  <c r="O59" i="108" s="1"/>
  <c r="H48" i="108"/>
  <c r="H51" i="108" s="1"/>
  <c r="H53" i="108" s="1"/>
  <c r="H56" i="108" s="1"/>
  <c r="H59" i="108" s="1"/>
  <c r="AA47" i="108"/>
  <c r="Y47" i="108"/>
  <c r="X47" i="108"/>
  <c r="Z47" i="108" s="1"/>
  <c r="W47" i="108"/>
  <c r="V47" i="108"/>
  <c r="U47" i="108"/>
  <c r="T47" i="108"/>
  <c r="S47" i="108"/>
  <c r="S48" i="108" s="1"/>
  <c r="S51" i="108" s="1"/>
  <c r="S53" i="108" s="1"/>
  <c r="S56" i="108" s="1"/>
  <c r="S59" i="108" s="1"/>
  <c r="R47" i="108"/>
  <c r="Q47" i="108"/>
  <c r="P47" i="108"/>
  <c r="O47" i="108"/>
  <c r="N47" i="108"/>
  <c r="M47" i="108"/>
  <c r="L47" i="108"/>
  <c r="K47" i="108"/>
  <c r="K48" i="108" s="1"/>
  <c r="K51" i="108" s="1"/>
  <c r="K53" i="108" s="1"/>
  <c r="K56" i="108" s="1"/>
  <c r="K59" i="108" s="1"/>
  <c r="J47" i="108"/>
  <c r="I47" i="108"/>
  <c r="H47" i="108"/>
  <c r="G47" i="108"/>
  <c r="F47" i="108"/>
  <c r="E47" i="108"/>
  <c r="D47" i="108"/>
  <c r="C47" i="108"/>
  <c r="C48" i="108" s="1"/>
  <c r="C51" i="108" s="1"/>
  <c r="C53" i="108" s="1"/>
  <c r="C56" i="108" s="1"/>
  <c r="C59" i="108" s="1"/>
  <c r="AA32" i="108"/>
  <c r="Y32" i="108"/>
  <c r="X32" i="108"/>
  <c r="X48" i="108" s="1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T32" i="108"/>
  <c r="T48" i="108" s="1"/>
  <c r="T51" i="108" s="1"/>
  <c r="T53" i="108" s="1"/>
  <c r="T56" i="108" s="1"/>
  <c r="T59" i="108" s="1"/>
  <c r="S32" i="108"/>
  <c r="R32" i="108"/>
  <c r="R48" i="108" s="1"/>
  <c r="R51" i="108" s="1"/>
  <c r="R53" i="108" s="1"/>
  <c r="R56" i="108" s="1"/>
  <c r="R59" i="108" s="1"/>
  <c r="Q32" i="108"/>
  <c r="P32" i="108"/>
  <c r="P48" i="108" s="1"/>
  <c r="P51" i="108" s="1"/>
  <c r="P53" i="108" s="1"/>
  <c r="P56" i="108" s="1"/>
  <c r="P59" i="108" s="1"/>
  <c r="O32" i="108"/>
  <c r="N32" i="108"/>
  <c r="N48" i="108" s="1"/>
  <c r="N51" i="108" s="1"/>
  <c r="N53" i="108" s="1"/>
  <c r="N56" i="108" s="1"/>
  <c r="N59" i="108" s="1"/>
  <c r="M32" i="108"/>
  <c r="L32" i="108"/>
  <c r="L48" i="108" s="1"/>
  <c r="L51" i="108" s="1"/>
  <c r="L53" i="108" s="1"/>
  <c r="L56" i="108" s="1"/>
  <c r="L59" i="108" s="1"/>
  <c r="K32" i="108"/>
  <c r="J32" i="108"/>
  <c r="J48" i="108" s="1"/>
  <c r="J51" i="108" s="1"/>
  <c r="J53" i="108" s="1"/>
  <c r="J56" i="108" s="1"/>
  <c r="J59" i="108" s="1"/>
  <c r="I32" i="108"/>
  <c r="H32" i="108"/>
  <c r="G32" i="108"/>
  <c r="F32" i="108"/>
  <c r="F48" i="108" s="1"/>
  <c r="F51" i="108" s="1"/>
  <c r="F53" i="108" s="1"/>
  <c r="F56" i="108" s="1"/>
  <c r="F59" i="108" s="1"/>
  <c r="E32" i="108"/>
  <c r="D32" i="108"/>
  <c r="D48" i="108" s="1"/>
  <c r="D51" i="108" s="1"/>
  <c r="D53" i="108" s="1"/>
  <c r="D56" i="108" s="1"/>
  <c r="D59" i="108" s="1"/>
  <c r="C32" i="108"/>
  <c r="K56" i="109"/>
  <c r="K59" i="109" s="1"/>
  <c r="C56" i="109"/>
  <c r="C59" i="109" s="1"/>
  <c r="V48" i="109"/>
  <c r="V51" i="109" s="1"/>
  <c r="V53" i="109" s="1"/>
  <c r="V56" i="109" s="1"/>
  <c r="V59" i="109" s="1"/>
  <c r="U48" i="109"/>
  <c r="U51" i="109" s="1"/>
  <c r="U53" i="109" s="1"/>
  <c r="U56" i="109" s="1"/>
  <c r="U59" i="109" s="1"/>
  <c r="N48" i="109"/>
  <c r="N51" i="109" s="1"/>
  <c r="N53" i="109" s="1"/>
  <c r="N56" i="109" s="1"/>
  <c r="N59" i="109" s="1"/>
  <c r="AA47" i="109"/>
  <c r="Z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W32" i="109"/>
  <c r="W48" i="109" s="1"/>
  <c r="W51" i="109" s="1"/>
  <c r="W53" i="109" s="1"/>
  <c r="W56" i="109" s="1"/>
  <c r="W59" i="109" s="1"/>
  <c r="V32" i="109"/>
  <c r="U32" i="109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J32" i="109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N59" i="110"/>
  <c r="U48" i="110"/>
  <c r="U51" i="110" s="1"/>
  <c r="U53" i="110" s="1"/>
  <c r="U56" i="110" s="1"/>
  <c r="U59" i="110" s="1"/>
  <c r="T48" i="110"/>
  <c r="T51" i="110" s="1"/>
  <c r="T53" i="110" s="1"/>
  <c r="T56" i="110" s="1"/>
  <c r="T59" i="110" s="1"/>
  <c r="L48" i="110"/>
  <c r="L51" i="110" s="1"/>
  <c r="L53" i="110" s="1"/>
  <c r="L56" i="110" s="1"/>
  <c r="L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X32" i="110"/>
  <c r="W32" i="110"/>
  <c r="V32" i="110"/>
  <c r="U32" i="110"/>
  <c r="T32" i="110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P32" i="110"/>
  <c r="P48" i="110" s="1"/>
  <c r="P51" i="110" s="1"/>
  <c r="P53" i="110" s="1"/>
  <c r="P56" i="110" s="1"/>
  <c r="P59" i="110" s="1"/>
  <c r="O32" i="110"/>
  <c r="N32" i="110"/>
  <c r="N48" i="110" s="1"/>
  <c r="N51" i="110" s="1"/>
  <c r="N53" i="110" s="1"/>
  <c r="N56" i="110" s="1"/>
  <c r="M32" i="110"/>
  <c r="M48" i="110" s="1"/>
  <c r="M51" i="110" s="1"/>
  <c r="M53" i="110" s="1"/>
  <c r="M56" i="110" s="1"/>
  <c r="M59" i="110" s="1"/>
  <c r="L32" i="110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T51" i="111"/>
  <c r="T53" i="111" s="1"/>
  <c r="T56" i="111" s="1"/>
  <c r="T59" i="111" s="1"/>
  <c r="K51" i="111"/>
  <c r="K53" i="111" s="1"/>
  <c r="K56" i="111" s="1"/>
  <c r="K59" i="111" s="1"/>
  <c r="W48" i="111"/>
  <c r="W51" i="111" s="1"/>
  <c r="W53" i="111" s="1"/>
  <c r="W56" i="111" s="1"/>
  <c r="W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P48" i="111" s="1"/>
  <c r="P51" i="111" s="1"/>
  <c r="P53" i="111" s="1"/>
  <c r="P56" i="111" s="1"/>
  <c r="P59" i="111" s="1"/>
  <c r="O47" i="111"/>
  <c r="N47" i="111"/>
  <c r="M47" i="111"/>
  <c r="L47" i="111"/>
  <c r="K47" i="111"/>
  <c r="J47" i="111"/>
  <c r="I47" i="111"/>
  <c r="H47" i="111"/>
  <c r="H48" i="111" s="1"/>
  <c r="H51" i="111" s="1"/>
  <c r="H53" i="111" s="1"/>
  <c r="H56" i="111" s="1"/>
  <c r="H59" i="111" s="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Z32" i="111" s="1"/>
  <c r="X32" i="111"/>
  <c r="W32" i="111"/>
  <c r="V32" i="111"/>
  <c r="U32" i="111"/>
  <c r="T32" i="111"/>
  <c r="T48" i="111" s="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P32" i="111"/>
  <c r="O32" i="111"/>
  <c r="O48" i="111" s="1"/>
  <c r="O51" i="111" s="1"/>
  <c r="O53" i="111" s="1"/>
  <c r="O56" i="111" s="1"/>
  <c r="O59" i="111" s="1"/>
  <c r="N32" i="111"/>
  <c r="M32" i="111"/>
  <c r="M48" i="111" s="1"/>
  <c r="M51" i="111" s="1"/>
  <c r="M53" i="111" s="1"/>
  <c r="M56" i="111" s="1"/>
  <c r="M59" i="111" s="1"/>
  <c r="L32" i="111"/>
  <c r="K32" i="111"/>
  <c r="K48" i="111" s="1"/>
  <c r="J32" i="111"/>
  <c r="J48" i="111" s="1"/>
  <c r="J51" i="111" s="1"/>
  <c r="J53" i="111" s="1"/>
  <c r="J56" i="111" s="1"/>
  <c r="J59" i="111" s="1"/>
  <c r="I32" i="111"/>
  <c r="H32" i="111"/>
  <c r="G32" i="111"/>
  <c r="G48" i="111" s="1"/>
  <c r="G51" i="111" s="1"/>
  <c r="G53" i="111" s="1"/>
  <c r="G56" i="111" s="1"/>
  <c r="G59" i="111" s="1"/>
  <c r="F32" i="111"/>
  <c r="E32" i="11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F56" i="112"/>
  <c r="F59" i="112" s="1"/>
  <c r="Y48" i="112"/>
  <c r="Y51" i="112" s="1"/>
  <c r="Y53" i="112" s="1"/>
  <c r="Y56" i="112" s="1"/>
  <c r="Y59" i="112" s="1"/>
  <c r="AA47" i="112"/>
  <c r="Y47" i="112"/>
  <c r="X47" i="112"/>
  <c r="Z47" i="112" s="1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X32" i="112"/>
  <c r="Z32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F32" i="112"/>
  <c r="F48" i="112" s="1"/>
  <c r="F51" i="112" s="1"/>
  <c r="F53" i="112" s="1"/>
  <c r="E32" i="112"/>
  <c r="E48" i="112" s="1"/>
  <c r="E51" i="112" s="1"/>
  <c r="E53" i="112" s="1"/>
  <c r="E56" i="112" s="1"/>
  <c r="E59" i="112" s="1"/>
  <c r="D32" i="112"/>
  <c r="C32" i="112"/>
  <c r="C48" i="112" s="1"/>
  <c r="C51" i="112" s="1"/>
  <c r="C53" i="112" s="1"/>
  <c r="C56" i="112" s="1"/>
  <c r="C59" i="112" s="1"/>
  <c r="M59" i="113"/>
  <c r="F51" i="113"/>
  <c r="F53" i="113" s="1"/>
  <c r="F56" i="113" s="1"/>
  <c r="F59" i="113" s="1"/>
  <c r="P48" i="113"/>
  <c r="P51" i="113" s="1"/>
  <c r="P53" i="113" s="1"/>
  <c r="P56" i="113" s="1"/>
  <c r="P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G48" i="113" s="1"/>
  <c r="G51" i="113" s="1"/>
  <c r="G53" i="113" s="1"/>
  <c r="G56" i="113" s="1"/>
  <c r="G59" i="113" s="1"/>
  <c r="F32" i="113"/>
  <c r="F48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U59" i="114"/>
  <c r="N56" i="114"/>
  <c r="N59" i="114" s="1"/>
  <c r="Q51" i="114"/>
  <c r="Q53" i="114" s="1"/>
  <c r="Q56" i="114" s="1"/>
  <c r="Q59" i="114" s="1"/>
  <c r="M51" i="114"/>
  <c r="M53" i="114" s="1"/>
  <c r="M56" i="114" s="1"/>
  <c r="M59" i="114" s="1"/>
  <c r="E51" i="114"/>
  <c r="E53" i="114" s="1"/>
  <c r="E56" i="114" s="1"/>
  <c r="E59" i="114" s="1"/>
  <c r="R48" i="114"/>
  <c r="R51" i="114" s="1"/>
  <c r="R53" i="114" s="1"/>
  <c r="R56" i="114" s="1"/>
  <c r="R59" i="114" s="1"/>
  <c r="Q48" i="114"/>
  <c r="L48" i="114"/>
  <c r="L51" i="114" s="1"/>
  <c r="L53" i="114" s="1"/>
  <c r="L56" i="114" s="1"/>
  <c r="L59" i="114" s="1"/>
  <c r="AA47" i="114"/>
  <c r="AA48" i="114" s="1"/>
  <c r="AA51" i="114" s="1"/>
  <c r="AA53" i="114" s="1"/>
  <c r="AA56" i="114" s="1"/>
  <c r="AA59" i="114" s="1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Y32" i="114"/>
  <c r="Y48" i="114" s="1"/>
  <c r="Y51" i="114" s="1"/>
  <c r="Y53" i="114" s="1"/>
  <c r="Y56" i="114" s="1"/>
  <c r="Y59" i="114" s="1"/>
  <c r="X32" i="114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Q32" i="114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M32" i="114"/>
  <c r="M48" i="114" s="1"/>
  <c r="L32" i="114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G51" i="115"/>
  <c r="G53" i="115" s="1"/>
  <c r="G56" i="115" s="1"/>
  <c r="G59" i="115" s="1"/>
  <c r="X48" i="115"/>
  <c r="AA47" i="115"/>
  <c r="Y47" i="115"/>
  <c r="Y48" i="115" s="1"/>
  <c r="Y51" i="115" s="1"/>
  <c r="Y53" i="115" s="1"/>
  <c r="Y56" i="115" s="1"/>
  <c r="Y59" i="115" s="1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I48" i="115" s="1"/>
  <c r="I51" i="115" s="1"/>
  <c r="I53" i="115" s="1"/>
  <c r="I56" i="115" s="1"/>
  <c r="I59" i="115" s="1"/>
  <c r="H47" i="115"/>
  <c r="G47" i="115"/>
  <c r="F47" i="115"/>
  <c r="E47" i="115"/>
  <c r="D47" i="115"/>
  <c r="C47" i="115"/>
  <c r="AA32" i="115"/>
  <c r="Z32" i="115"/>
  <c r="Y32" i="115"/>
  <c r="X32" i="115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T32" i="115"/>
  <c r="S32" i="115"/>
  <c r="R32" i="115"/>
  <c r="Q32" i="115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L32" i="115"/>
  <c r="K32" i="115"/>
  <c r="J32" i="115"/>
  <c r="I32" i="115"/>
  <c r="H32" i="115"/>
  <c r="H48" i="115" s="1"/>
  <c r="H51" i="115" s="1"/>
  <c r="H53" i="115" s="1"/>
  <c r="H56" i="115" s="1"/>
  <c r="H59" i="115" s="1"/>
  <c r="G32" i="115"/>
  <c r="G48" i="115" s="1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I53" i="116"/>
  <c r="I56" i="116" s="1"/>
  <c r="I59" i="116" s="1"/>
  <c r="S48" i="116"/>
  <c r="S51" i="116" s="1"/>
  <c r="S53" i="116" s="1"/>
  <c r="S56" i="116" s="1"/>
  <c r="S59" i="116" s="1"/>
  <c r="AA47" i="116"/>
  <c r="Y47" i="116"/>
  <c r="X47" i="116"/>
  <c r="W47" i="116"/>
  <c r="V47" i="116"/>
  <c r="U47" i="116"/>
  <c r="T47" i="116"/>
  <c r="T48" i="116" s="1"/>
  <c r="T51" i="116" s="1"/>
  <c r="T53" i="116" s="1"/>
  <c r="T56" i="116" s="1"/>
  <c r="T59" i="116" s="1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D48" i="116" s="1"/>
  <c r="D51" i="116" s="1"/>
  <c r="D53" i="116" s="1"/>
  <c r="D56" i="116" s="1"/>
  <c r="D59" i="116" s="1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Z32" i="116" s="1"/>
  <c r="W32" i="116"/>
  <c r="W48" i="116" s="1"/>
  <c r="W51" i="116" s="1"/>
  <c r="W53" i="116" s="1"/>
  <c r="W56" i="116" s="1"/>
  <c r="W59" i="116" s="1"/>
  <c r="V32" i="116"/>
  <c r="U32" i="116"/>
  <c r="U48" i="116" s="1"/>
  <c r="U51" i="116" s="1"/>
  <c r="U53" i="116" s="1"/>
  <c r="U56" i="116" s="1"/>
  <c r="U59" i="116" s="1"/>
  <c r="T32" i="116"/>
  <c r="S32" i="116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O32" i="116"/>
  <c r="O48" i="116" s="1"/>
  <c r="O51" i="116" s="1"/>
  <c r="O53" i="116" s="1"/>
  <c r="O56" i="116" s="1"/>
  <c r="O59" i="116" s="1"/>
  <c r="N32" i="116"/>
  <c r="M32" i="116"/>
  <c r="M48" i="116" s="1"/>
  <c r="M51" i="116" s="1"/>
  <c r="M53" i="116" s="1"/>
  <c r="M56" i="116" s="1"/>
  <c r="M59" i="116" s="1"/>
  <c r="L32" i="116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H32" i="116"/>
  <c r="G32" i="116"/>
  <c r="G48" i="116" s="1"/>
  <c r="G51" i="116" s="1"/>
  <c r="G53" i="116" s="1"/>
  <c r="G56" i="116" s="1"/>
  <c r="G59" i="116" s="1"/>
  <c r="F32" i="116"/>
  <c r="E32" i="116"/>
  <c r="E48" i="116" s="1"/>
  <c r="E51" i="116" s="1"/>
  <c r="E53" i="116" s="1"/>
  <c r="E56" i="116" s="1"/>
  <c r="E59" i="116" s="1"/>
  <c r="D32" i="116"/>
  <c r="C32" i="116"/>
  <c r="C48" i="116" s="1"/>
  <c r="C51" i="116" s="1"/>
  <c r="C53" i="116" s="1"/>
  <c r="C56" i="116" s="1"/>
  <c r="C59" i="116" s="1"/>
  <c r="N56" i="117"/>
  <c r="N59" i="117" s="1"/>
  <c r="R48" i="117"/>
  <c r="R51" i="117" s="1"/>
  <c r="R53" i="117" s="1"/>
  <c r="R56" i="117" s="1"/>
  <c r="R59" i="117" s="1"/>
  <c r="N48" i="117"/>
  <c r="N51" i="117" s="1"/>
  <c r="N53" i="117" s="1"/>
  <c r="F48" i="117"/>
  <c r="F51" i="117" s="1"/>
  <c r="F53" i="117" s="1"/>
  <c r="F56" i="117" s="1"/>
  <c r="F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Z32" i="117" s="1"/>
  <c r="W32" i="117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R32" i="117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N32" i="117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Y48" i="118"/>
  <c r="Y51" i="118" s="1"/>
  <c r="Y53" i="118" s="1"/>
  <c r="Y56" i="118" s="1"/>
  <c r="Y59" i="118" s="1"/>
  <c r="Q48" i="118"/>
  <c r="Q51" i="118" s="1"/>
  <c r="Q53" i="118" s="1"/>
  <c r="Q56" i="118" s="1"/>
  <c r="Q59" i="118" s="1"/>
  <c r="AA47" i="118"/>
  <c r="Z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X32" i="118"/>
  <c r="W32" i="118"/>
  <c r="W48" i="118" s="1"/>
  <c r="W51" i="118" s="1"/>
  <c r="W53" i="118" s="1"/>
  <c r="W56" i="118" s="1"/>
  <c r="W59" i="118" s="1"/>
  <c r="V32" i="118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T59" i="119"/>
  <c r="O53" i="119"/>
  <c r="O56" i="119" s="1"/>
  <c r="O59" i="119" s="1"/>
  <c r="T51" i="119"/>
  <c r="T53" i="119" s="1"/>
  <c r="T56" i="119" s="1"/>
  <c r="C51" i="119"/>
  <c r="C53" i="119" s="1"/>
  <c r="C56" i="119" s="1"/>
  <c r="C59" i="119" s="1"/>
  <c r="T48" i="119"/>
  <c r="G48" i="119"/>
  <c r="G51" i="119" s="1"/>
  <c r="G53" i="119" s="1"/>
  <c r="G56" i="119" s="1"/>
  <c r="G59" i="119" s="1"/>
  <c r="F48" i="119"/>
  <c r="F51" i="119" s="1"/>
  <c r="F53" i="119" s="1"/>
  <c r="F56" i="119" s="1"/>
  <c r="F59" i="119" s="1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X32" i="119"/>
  <c r="Z32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N32" i="119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I32" i="119"/>
  <c r="H32" i="119"/>
  <c r="H48" i="119" s="1"/>
  <c r="H51" i="119" s="1"/>
  <c r="H53" i="119" s="1"/>
  <c r="H56" i="119" s="1"/>
  <c r="H59" i="119" s="1"/>
  <c r="G32" i="119"/>
  <c r="F32" i="119"/>
  <c r="E32" i="119"/>
  <c r="D32" i="119"/>
  <c r="D48" i="119" s="1"/>
  <c r="D51" i="119" s="1"/>
  <c r="D53" i="119" s="1"/>
  <c r="D56" i="119" s="1"/>
  <c r="D59" i="119" s="1"/>
  <c r="C32" i="119"/>
  <c r="C48" i="119" s="1"/>
  <c r="L56" i="120"/>
  <c r="L59" i="120" s="1"/>
  <c r="N53" i="120"/>
  <c r="N56" i="120" s="1"/>
  <c r="N59" i="120" s="1"/>
  <c r="AA48" i="120"/>
  <c r="AA51" i="120" s="1"/>
  <c r="AA53" i="120" s="1"/>
  <c r="AA56" i="120" s="1"/>
  <c r="AA59" i="120" s="1"/>
  <c r="V48" i="120"/>
  <c r="V51" i="120" s="1"/>
  <c r="V53" i="120" s="1"/>
  <c r="V56" i="120" s="1"/>
  <c r="V59" i="120" s="1"/>
  <c r="N48" i="120"/>
  <c r="N51" i="120" s="1"/>
  <c r="L48" i="120"/>
  <c r="L51" i="120" s="1"/>
  <c r="L53" i="120" s="1"/>
  <c r="F48" i="120"/>
  <c r="F51" i="120" s="1"/>
  <c r="F53" i="120" s="1"/>
  <c r="F56" i="120" s="1"/>
  <c r="F59" i="120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X32" i="120"/>
  <c r="Z32" i="120" s="1"/>
  <c r="W32" i="120"/>
  <c r="W48" i="120" s="1"/>
  <c r="W51" i="120" s="1"/>
  <c r="W53" i="120" s="1"/>
  <c r="W56" i="120" s="1"/>
  <c r="W59" i="120" s="1"/>
  <c r="V32" i="120"/>
  <c r="U32" i="120"/>
  <c r="U48" i="120" s="1"/>
  <c r="U51" i="120" s="1"/>
  <c r="U53" i="120" s="1"/>
  <c r="U56" i="120" s="1"/>
  <c r="U59" i="120" s="1"/>
  <c r="T32" i="120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M32" i="120"/>
  <c r="M48" i="120" s="1"/>
  <c r="M51" i="120" s="1"/>
  <c r="M53" i="120" s="1"/>
  <c r="M56" i="120" s="1"/>
  <c r="M59" i="120" s="1"/>
  <c r="L32" i="120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E32" i="120"/>
  <c r="E48" i="120" s="1"/>
  <c r="E51" i="120" s="1"/>
  <c r="E53" i="120" s="1"/>
  <c r="E56" i="120" s="1"/>
  <c r="E59" i="120" s="1"/>
  <c r="D32" i="120"/>
  <c r="C32" i="120"/>
  <c r="C48" i="120" s="1"/>
  <c r="C51" i="120" s="1"/>
  <c r="C53" i="120" s="1"/>
  <c r="C56" i="120" s="1"/>
  <c r="C59" i="120" s="1"/>
  <c r="P53" i="121"/>
  <c r="P56" i="121" s="1"/>
  <c r="P59" i="121" s="1"/>
  <c r="H53" i="121"/>
  <c r="H56" i="121" s="1"/>
  <c r="H59" i="121" s="1"/>
  <c r="E53" i="121"/>
  <c r="E56" i="121" s="1"/>
  <c r="E59" i="121" s="1"/>
  <c r="I51" i="121"/>
  <c r="I53" i="121" s="1"/>
  <c r="I56" i="121" s="1"/>
  <c r="I59" i="121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Y32" i="121"/>
  <c r="Y48" i="121" s="1"/>
  <c r="Y51" i="121" s="1"/>
  <c r="Y53" i="121" s="1"/>
  <c r="Y56" i="121" s="1"/>
  <c r="Y59" i="121" s="1"/>
  <c r="X32" i="12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J32" i="121"/>
  <c r="J48" i="121" s="1"/>
  <c r="J51" i="121" s="1"/>
  <c r="J53" i="121" s="1"/>
  <c r="J56" i="121" s="1"/>
  <c r="J59" i="121" s="1"/>
  <c r="I32" i="121"/>
  <c r="I48" i="121" s="1"/>
  <c r="H32" i="121"/>
  <c r="H48" i="121" s="1"/>
  <c r="H51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D32" i="121"/>
  <c r="D48" i="121" s="1"/>
  <c r="D51" i="121" s="1"/>
  <c r="D53" i="121" s="1"/>
  <c r="D56" i="121" s="1"/>
  <c r="D59" i="121" s="1"/>
  <c r="C32" i="121"/>
  <c r="W53" i="122"/>
  <c r="W56" i="122" s="1"/>
  <c r="W59" i="122" s="1"/>
  <c r="O53" i="122"/>
  <c r="O56" i="122" s="1"/>
  <c r="O59" i="122" s="1"/>
  <c r="S51" i="122"/>
  <c r="S53" i="122" s="1"/>
  <c r="S56" i="122" s="1"/>
  <c r="S59" i="122" s="1"/>
  <c r="Q48" i="122"/>
  <c r="Q51" i="122" s="1"/>
  <c r="Q53" i="122" s="1"/>
  <c r="Q56" i="122" s="1"/>
  <c r="Q59" i="122" s="1"/>
  <c r="J48" i="122"/>
  <c r="J51" i="122" s="1"/>
  <c r="J53" i="122" s="1"/>
  <c r="J56" i="122" s="1"/>
  <c r="J59" i="122" s="1"/>
  <c r="I48" i="122"/>
  <c r="I51" i="122" s="1"/>
  <c r="I53" i="122" s="1"/>
  <c r="I56" i="122" s="1"/>
  <c r="I59" i="122" s="1"/>
  <c r="AA47" i="122"/>
  <c r="AA48" i="122" s="1"/>
  <c r="AA51" i="122" s="1"/>
  <c r="AA53" i="122" s="1"/>
  <c r="AA56" i="122" s="1"/>
  <c r="AA59" i="122" s="1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Y48" i="122" s="1"/>
  <c r="Y51" i="122" s="1"/>
  <c r="Y53" i="122" s="1"/>
  <c r="Y56" i="122" s="1"/>
  <c r="Y59" i="122" s="1"/>
  <c r="X32" i="122"/>
  <c r="W32" i="122"/>
  <c r="W48" i="122" s="1"/>
  <c r="W51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R32" i="122"/>
  <c r="Q32" i="122"/>
  <c r="P32" i="122"/>
  <c r="P48" i="122" s="1"/>
  <c r="P51" i="122" s="1"/>
  <c r="P53" i="122" s="1"/>
  <c r="P56" i="122" s="1"/>
  <c r="P59" i="122" s="1"/>
  <c r="O32" i="122"/>
  <c r="O48" i="122" s="1"/>
  <c r="O51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I32" i="122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X48" i="123"/>
  <c r="I48" i="123"/>
  <c r="I51" i="123" s="1"/>
  <c r="I53" i="123" s="1"/>
  <c r="I56" i="123" s="1"/>
  <c r="I59" i="123" s="1"/>
  <c r="AA47" i="123"/>
  <c r="Z47" i="123"/>
  <c r="Y47" i="123"/>
  <c r="Y48" i="123" s="1"/>
  <c r="Y51" i="123" s="1"/>
  <c r="Y53" i="123" s="1"/>
  <c r="Y56" i="123" s="1"/>
  <c r="Y59" i="123" s="1"/>
  <c r="X47" i="123"/>
  <c r="W47" i="123"/>
  <c r="V47" i="123"/>
  <c r="U47" i="123"/>
  <c r="T47" i="123"/>
  <c r="S47" i="123"/>
  <c r="R47" i="123"/>
  <c r="Q47" i="123"/>
  <c r="Q48" i="123" s="1"/>
  <c r="Q51" i="123" s="1"/>
  <c r="Q53" i="123" s="1"/>
  <c r="Q56" i="123" s="1"/>
  <c r="Q59" i="123" s="1"/>
  <c r="P47" i="123"/>
  <c r="O47" i="123"/>
  <c r="N47" i="123"/>
  <c r="M47" i="123"/>
  <c r="M48" i="123" s="1"/>
  <c r="M51" i="123" s="1"/>
  <c r="M53" i="123" s="1"/>
  <c r="M56" i="123" s="1"/>
  <c r="M59" i="123" s="1"/>
  <c r="L47" i="123"/>
  <c r="K47" i="123"/>
  <c r="J47" i="123"/>
  <c r="I47" i="123"/>
  <c r="H47" i="123"/>
  <c r="G47" i="123"/>
  <c r="F47" i="123"/>
  <c r="E47" i="123"/>
  <c r="D47" i="123"/>
  <c r="C47" i="123"/>
  <c r="AA32" i="123"/>
  <c r="Z32" i="123"/>
  <c r="Y32" i="123"/>
  <c r="X32" i="123"/>
  <c r="W32" i="123"/>
  <c r="V32" i="123"/>
  <c r="U32" i="123"/>
  <c r="T32" i="123"/>
  <c r="T48" i="123" s="1"/>
  <c r="T51" i="123" s="1"/>
  <c r="T53" i="123" s="1"/>
  <c r="T56" i="123" s="1"/>
  <c r="T59" i="123" s="1"/>
  <c r="S32" i="123"/>
  <c r="R32" i="123"/>
  <c r="R48" i="123" s="1"/>
  <c r="R51" i="123" s="1"/>
  <c r="R53" i="123" s="1"/>
  <c r="R56" i="123" s="1"/>
  <c r="R59" i="123" s="1"/>
  <c r="Q32" i="123"/>
  <c r="P32" i="123"/>
  <c r="P48" i="123" s="1"/>
  <c r="P51" i="123" s="1"/>
  <c r="P53" i="123" s="1"/>
  <c r="P56" i="123" s="1"/>
  <c r="P59" i="123" s="1"/>
  <c r="O32" i="123"/>
  <c r="N32" i="123"/>
  <c r="M32" i="123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F32" i="123"/>
  <c r="E32" i="123"/>
  <c r="D32" i="123"/>
  <c r="D48" i="123" s="1"/>
  <c r="D51" i="123" s="1"/>
  <c r="D53" i="123" s="1"/>
  <c r="D56" i="123" s="1"/>
  <c r="D59" i="123" s="1"/>
  <c r="C32" i="123"/>
  <c r="AA48" i="124"/>
  <c r="AA51" i="124" s="1"/>
  <c r="AA53" i="124" s="1"/>
  <c r="AA56" i="124" s="1"/>
  <c r="AA59" i="124" s="1"/>
  <c r="K48" i="124"/>
  <c r="K51" i="124" s="1"/>
  <c r="K53" i="124" s="1"/>
  <c r="K56" i="124" s="1"/>
  <c r="K59" i="124" s="1"/>
  <c r="AA47" i="124"/>
  <c r="Y47" i="124"/>
  <c r="X47" i="124"/>
  <c r="W47" i="124"/>
  <c r="V47" i="124"/>
  <c r="U47" i="124"/>
  <c r="T47" i="124"/>
  <c r="S47" i="124"/>
  <c r="R47" i="124"/>
  <c r="Q47" i="124"/>
  <c r="P47" i="124"/>
  <c r="P48" i="124" s="1"/>
  <c r="P51" i="124" s="1"/>
  <c r="P53" i="124" s="1"/>
  <c r="P56" i="124" s="1"/>
  <c r="P59" i="124" s="1"/>
  <c r="O47" i="124"/>
  <c r="N47" i="124"/>
  <c r="M47" i="124"/>
  <c r="L47" i="124"/>
  <c r="L48" i="124" s="1"/>
  <c r="L51" i="124" s="1"/>
  <c r="L53" i="124" s="1"/>
  <c r="L56" i="124" s="1"/>
  <c r="L59" i="124" s="1"/>
  <c r="K47" i="124"/>
  <c r="J47" i="124"/>
  <c r="I47" i="124"/>
  <c r="H47" i="124"/>
  <c r="H48" i="124" s="1"/>
  <c r="H51" i="124" s="1"/>
  <c r="H53" i="124" s="1"/>
  <c r="H56" i="124" s="1"/>
  <c r="H59" i="124" s="1"/>
  <c r="G47" i="124"/>
  <c r="F47" i="124"/>
  <c r="E47" i="124"/>
  <c r="D47" i="124"/>
  <c r="C47" i="124"/>
  <c r="AA32" i="124"/>
  <c r="Y32" i="124"/>
  <c r="Y48" i="124" s="1"/>
  <c r="Y51" i="124" s="1"/>
  <c r="Y53" i="124" s="1"/>
  <c r="Y56" i="124" s="1"/>
  <c r="Y59" i="124" s="1"/>
  <c r="X32" i="124"/>
  <c r="Z32" i="124" s="1"/>
  <c r="W32" i="124"/>
  <c r="W48" i="124" s="1"/>
  <c r="W51" i="124" s="1"/>
  <c r="W53" i="124" s="1"/>
  <c r="W56" i="124" s="1"/>
  <c r="W59" i="124" s="1"/>
  <c r="V32" i="124"/>
  <c r="U32" i="124"/>
  <c r="T32" i="124"/>
  <c r="S32" i="124"/>
  <c r="S48" i="124" s="1"/>
  <c r="S51" i="124" s="1"/>
  <c r="S53" i="124" s="1"/>
  <c r="S56" i="124" s="1"/>
  <c r="S59" i="124" s="1"/>
  <c r="R32" i="124"/>
  <c r="Q32" i="124"/>
  <c r="Q48" i="124" s="1"/>
  <c r="Q51" i="124" s="1"/>
  <c r="Q53" i="124" s="1"/>
  <c r="Q56" i="124" s="1"/>
  <c r="Q59" i="124" s="1"/>
  <c r="P32" i="124"/>
  <c r="O32" i="124"/>
  <c r="O48" i="124" s="1"/>
  <c r="O51" i="124" s="1"/>
  <c r="O53" i="124" s="1"/>
  <c r="O56" i="124" s="1"/>
  <c r="O59" i="124" s="1"/>
  <c r="N32" i="124"/>
  <c r="M32" i="124"/>
  <c r="L32" i="124"/>
  <c r="K32" i="124"/>
  <c r="J32" i="124"/>
  <c r="I32" i="124"/>
  <c r="I48" i="124" s="1"/>
  <c r="I51" i="124" s="1"/>
  <c r="I53" i="124" s="1"/>
  <c r="I56" i="124" s="1"/>
  <c r="I59" i="124" s="1"/>
  <c r="H32" i="124"/>
  <c r="G32" i="124"/>
  <c r="G48" i="124" s="1"/>
  <c r="G51" i="124" s="1"/>
  <c r="G53" i="124" s="1"/>
  <c r="G56" i="124" s="1"/>
  <c r="G59" i="124" s="1"/>
  <c r="F32" i="124"/>
  <c r="E32" i="124"/>
  <c r="D32" i="124"/>
  <c r="C32" i="124"/>
  <c r="C48" i="124" s="1"/>
  <c r="C51" i="124" s="1"/>
  <c r="C53" i="124" s="1"/>
  <c r="C56" i="124" s="1"/>
  <c r="C59" i="124" s="1"/>
  <c r="S56" i="125"/>
  <c r="S59" i="125" s="1"/>
  <c r="I53" i="125"/>
  <c r="I56" i="125" s="1"/>
  <c r="I59" i="125" s="1"/>
  <c r="E51" i="125"/>
  <c r="E53" i="125" s="1"/>
  <c r="E56" i="125" s="1"/>
  <c r="E59" i="125" s="1"/>
  <c r="V48" i="125"/>
  <c r="V51" i="125" s="1"/>
  <c r="V53" i="125" s="1"/>
  <c r="V56" i="125" s="1"/>
  <c r="V59" i="125" s="1"/>
  <c r="Q48" i="125"/>
  <c r="Q51" i="125" s="1"/>
  <c r="Q53" i="125" s="1"/>
  <c r="Q56" i="125" s="1"/>
  <c r="Q59" i="125" s="1"/>
  <c r="G48" i="125"/>
  <c r="G51" i="125" s="1"/>
  <c r="G53" i="125" s="1"/>
  <c r="G56" i="125" s="1"/>
  <c r="G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X32" i="125"/>
  <c r="X48" i="125" s="1"/>
  <c r="X51" i="125" s="1"/>
  <c r="W32" i="125"/>
  <c r="V32" i="125"/>
  <c r="U32" i="125"/>
  <c r="U48" i="125" s="1"/>
  <c r="U51" i="125" s="1"/>
  <c r="U53" i="125" s="1"/>
  <c r="U56" i="125" s="1"/>
  <c r="U59" i="125" s="1"/>
  <c r="T32" i="125"/>
  <c r="S32" i="125"/>
  <c r="S48" i="125" s="1"/>
  <c r="S51" i="125" s="1"/>
  <c r="S53" i="125" s="1"/>
  <c r="R32" i="125"/>
  <c r="R48" i="125" s="1"/>
  <c r="R51" i="125" s="1"/>
  <c r="R53" i="125" s="1"/>
  <c r="R56" i="125" s="1"/>
  <c r="R59" i="125" s="1"/>
  <c r="Q32" i="125"/>
  <c r="P32" i="125"/>
  <c r="P48" i="125" s="1"/>
  <c r="P51" i="125" s="1"/>
  <c r="P53" i="125" s="1"/>
  <c r="P56" i="125" s="1"/>
  <c r="P59" i="125" s="1"/>
  <c r="O32" i="125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H32" i="125"/>
  <c r="H48" i="125" s="1"/>
  <c r="H51" i="125" s="1"/>
  <c r="H53" i="125" s="1"/>
  <c r="H56" i="125" s="1"/>
  <c r="H59" i="125" s="1"/>
  <c r="G32" i="125"/>
  <c r="F32" i="125"/>
  <c r="F48" i="125" s="1"/>
  <c r="F51" i="125" s="1"/>
  <c r="F53" i="125" s="1"/>
  <c r="F56" i="125" s="1"/>
  <c r="F59" i="125" s="1"/>
  <c r="E32" i="125"/>
  <c r="E48" i="125" s="1"/>
  <c r="D32" i="125"/>
  <c r="C32" i="125"/>
  <c r="C48" i="125" s="1"/>
  <c r="C51" i="125" s="1"/>
  <c r="C53" i="125" s="1"/>
  <c r="C56" i="125" s="1"/>
  <c r="C59" i="125" s="1"/>
  <c r="L51" i="126"/>
  <c r="L53" i="126" s="1"/>
  <c r="L56" i="126" s="1"/>
  <c r="L59" i="126" s="1"/>
  <c r="U48" i="126"/>
  <c r="U51" i="126" s="1"/>
  <c r="U53" i="126" s="1"/>
  <c r="U56" i="126" s="1"/>
  <c r="U59" i="126" s="1"/>
  <c r="G48" i="126"/>
  <c r="G51" i="126" s="1"/>
  <c r="G53" i="126" s="1"/>
  <c r="G56" i="126" s="1"/>
  <c r="G59" i="126" s="1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O48" i="126" s="1"/>
  <c r="O51" i="126" s="1"/>
  <c r="O53" i="126" s="1"/>
  <c r="O56" i="126" s="1"/>
  <c r="O59" i="126" s="1"/>
  <c r="N47" i="126"/>
  <c r="M47" i="126"/>
  <c r="M48" i="126" s="1"/>
  <c r="M51" i="126" s="1"/>
  <c r="M53" i="126" s="1"/>
  <c r="M56" i="126" s="1"/>
  <c r="M59" i="126" s="1"/>
  <c r="L47" i="126"/>
  <c r="K47" i="126"/>
  <c r="J47" i="126"/>
  <c r="I47" i="126"/>
  <c r="H47" i="126"/>
  <c r="G47" i="126"/>
  <c r="F47" i="126"/>
  <c r="E47" i="126"/>
  <c r="D47" i="126"/>
  <c r="C47" i="126"/>
  <c r="AA32" i="126"/>
  <c r="Z32" i="126"/>
  <c r="Y32" i="126"/>
  <c r="X32" i="126"/>
  <c r="W32" i="126"/>
  <c r="V32" i="126"/>
  <c r="V48" i="126" s="1"/>
  <c r="V51" i="126" s="1"/>
  <c r="V53" i="126" s="1"/>
  <c r="V56" i="126" s="1"/>
  <c r="V59" i="126" s="1"/>
  <c r="U32" i="126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P32" i="126"/>
  <c r="P48" i="126" s="1"/>
  <c r="P51" i="126" s="1"/>
  <c r="P53" i="126" s="1"/>
  <c r="P56" i="126" s="1"/>
  <c r="P59" i="126" s="1"/>
  <c r="O32" i="126"/>
  <c r="N32" i="126"/>
  <c r="M32" i="126"/>
  <c r="L32" i="126"/>
  <c r="L48" i="126" s="1"/>
  <c r="K32" i="126"/>
  <c r="J32" i="126"/>
  <c r="J48" i="126" s="1"/>
  <c r="J51" i="126" s="1"/>
  <c r="J53" i="126" s="1"/>
  <c r="J56" i="126" s="1"/>
  <c r="J59" i="126" s="1"/>
  <c r="I32" i="126"/>
  <c r="H32" i="126"/>
  <c r="G32" i="126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AA51" i="127"/>
  <c r="AA53" i="127" s="1"/>
  <c r="AA56" i="127" s="1"/>
  <c r="AA59" i="127" s="1"/>
  <c r="C51" i="127"/>
  <c r="C53" i="127" s="1"/>
  <c r="C56" i="127" s="1"/>
  <c r="C59" i="127" s="1"/>
  <c r="D48" i="127"/>
  <c r="D51" i="127" s="1"/>
  <c r="D53" i="127" s="1"/>
  <c r="D56" i="127" s="1"/>
  <c r="D59" i="127" s="1"/>
  <c r="AA47" i="127"/>
  <c r="Y47" i="127"/>
  <c r="X47" i="127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Y32" i="127"/>
  <c r="Z32" i="127" s="1"/>
  <c r="X32" i="127"/>
  <c r="W32" i="127"/>
  <c r="W48" i="127" s="1"/>
  <c r="W51" i="127" s="1"/>
  <c r="W53" i="127" s="1"/>
  <c r="W56" i="127" s="1"/>
  <c r="W59" i="127" s="1"/>
  <c r="V32" i="127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D32" i="127"/>
  <c r="C32" i="127"/>
  <c r="C48" i="127" s="1"/>
  <c r="X48" i="128"/>
  <c r="T48" i="128"/>
  <c r="T51" i="128" s="1"/>
  <c r="T53" i="128" s="1"/>
  <c r="T56" i="128" s="1"/>
  <c r="T59" i="128" s="1"/>
  <c r="P48" i="128"/>
  <c r="P51" i="128" s="1"/>
  <c r="P53" i="128" s="1"/>
  <c r="P56" i="128" s="1"/>
  <c r="P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N48" i="128" s="1"/>
  <c r="N51" i="128" s="1"/>
  <c r="N53" i="128" s="1"/>
  <c r="N56" i="128" s="1"/>
  <c r="N59" i="128" s="1"/>
  <c r="M47" i="128"/>
  <c r="L47" i="128"/>
  <c r="K47" i="128"/>
  <c r="J47" i="128"/>
  <c r="I47" i="128"/>
  <c r="H47" i="128"/>
  <c r="G47" i="128"/>
  <c r="F47" i="128"/>
  <c r="F48" i="128" s="1"/>
  <c r="F51" i="128" s="1"/>
  <c r="F53" i="128" s="1"/>
  <c r="F56" i="128" s="1"/>
  <c r="F59" i="128" s="1"/>
  <c r="E47" i="128"/>
  <c r="D47" i="128"/>
  <c r="C47" i="128"/>
  <c r="AA32" i="128"/>
  <c r="AA48" i="128" s="1"/>
  <c r="AA51" i="128" s="1"/>
  <c r="AA53" i="128" s="1"/>
  <c r="AA56" i="128" s="1"/>
  <c r="AA59" i="128" s="1"/>
  <c r="Y32" i="128"/>
  <c r="X32" i="128"/>
  <c r="Z32" i="128" s="1"/>
  <c r="W32" i="128"/>
  <c r="W48" i="128" s="1"/>
  <c r="W51" i="128" s="1"/>
  <c r="W53" i="128" s="1"/>
  <c r="W56" i="128" s="1"/>
  <c r="W59" i="128" s="1"/>
  <c r="V32" i="128"/>
  <c r="U32" i="128"/>
  <c r="U48" i="128" s="1"/>
  <c r="U51" i="128" s="1"/>
  <c r="U53" i="128" s="1"/>
  <c r="U56" i="128" s="1"/>
  <c r="U59" i="128" s="1"/>
  <c r="T32" i="128"/>
  <c r="S32" i="128"/>
  <c r="S48" i="128" s="1"/>
  <c r="S51" i="128" s="1"/>
  <c r="S53" i="128" s="1"/>
  <c r="S56" i="128" s="1"/>
  <c r="S59" i="128" s="1"/>
  <c r="R32" i="128"/>
  <c r="Q32" i="128"/>
  <c r="P32" i="128"/>
  <c r="O32" i="128"/>
  <c r="O48" i="128" s="1"/>
  <c r="O51" i="128" s="1"/>
  <c r="O53" i="128" s="1"/>
  <c r="O56" i="128" s="1"/>
  <c r="O59" i="128" s="1"/>
  <c r="N32" i="128"/>
  <c r="M32" i="128"/>
  <c r="L32" i="128"/>
  <c r="K32" i="128"/>
  <c r="K48" i="128" s="1"/>
  <c r="K51" i="128" s="1"/>
  <c r="K53" i="128" s="1"/>
  <c r="K56" i="128" s="1"/>
  <c r="K59" i="128" s="1"/>
  <c r="J32" i="128"/>
  <c r="I32" i="128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E32" i="128"/>
  <c r="D32" i="128"/>
  <c r="C32" i="128"/>
  <c r="C48" i="128" s="1"/>
  <c r="C51" i="128" s="1"/>
  <c r="C53" i="128" s="1"/>
  <c r="C56" i="128" s="1"/>
  <c r="C59" i="128" s="1"/>
  <c r="T51" i="129"/>
  <c r="T53" i="129" s="1"/>
  <c r="T56" i="129" s="1"/>
  <c r="T59" i="129" s="1"/>
  <c r="AA48" i="129"/>
  <c r="AA51" i="129" s="1"/>
  <c r="AA53" i="129" s="1"/>
  <c r="AA56" i="129" s="1"/>
  <c r="AA59" i="129" s="1"/>
  <c r="R48" i="129"/>
  <c r="R51" i="129" s="1"/>
  <c r="R53" i="129" s="1"/>
  <c r="R56" i="129" s="1"/>
  <c r="R59" i="129" s="1"/>
  <c r="N48" i="129"/>
  <c r="N51" i="129" s="1"/>
  <c r="N53" i="129" s="1"/>
  <c r="N56" i="129" s="1"/>
  <c r="N59" i="129" s="1"/>
  <c r="J48" i="129"/>
  <c r="J51" i="129" s="1"/>
  <c r="J53" i="129" s="1"/>
  <c r="J56" i="129" s="1"/>
  <c r="J59" i="129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Y32" i="129"/>
  <c r="Y48" i="129" s="1"/>
  <c r="Y51" i="129" s="1"/>
  <c r="Y53" i="129" s="1"/>
  <c r="Y56" i="129" s="1"/>
  <c r="Y59" i="129" s="1"/>
  <c r="X32" i="129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S32" i="129"/>
  <c r="R32" i="129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56" i="130"/>
  <c r="C59" i="130" s="1"/>
  <c r="N48" i="130"/>
  <c r="N51" i="130" s="1"/>
  <c r="N53" i="130" s="1"/>
  <c r="N56" i="130" s="1"/>
  <c r="N59" i="130" s="1"/>
  <c r="K48" i="130"/>
  <c r="K51" i="130" s="1"/>
  <c r="K53" i="130" s="1"/>
  <c r="K56" i="130" s="1"/>
  <c r="K59" i="130" s="1"/>
  <c r="F48" i="130"/>
  <c r="F51" i="130" s="1"/>
  <c r="F53" i="130" s="1"/>
  <c r="F56" i="130" s="1"/>
  <c r="F59" i="130" s="1"/>
  <c r="AA47" i="130"/>
  <c r="Y47" i="130"/>
  <c r="X47" i="130"/>
  <c r="Z47" i="130" s="1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J32" i="130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H51" i="131"/>
  <c r="H53" i="131" s="1"/>
  <c r="H56" i="131" s="1"/>
  <c r="H59" i="131" s="1"/>
  <c r="T48" i="131"/>
  <c r="T51" i="131" s="1"/>
  <c r="T53" i="131" s="1"/>
  <c r="T56" i="131" s="1"/>
  <c r="T59" i="131" s="1"/>
  <c r="L48" i="131"/>
  <c r="L51" i="131" s="1"/>
  <c r="L53" i="131" s="1"/>
  <c r="L56" i="131" s="1"/>
  <c r="L59" i="131" s="1"/>
  <c r="I48" i="131"/>
  <c r="I51" i="131" s="1"/>
  <c r="I53" i="131" s="1"/>
  <c r="I56" i="131" s="1"/>
  <c r="I59" i="131" s="1"/>
  <c r="AA47" i="131"/>
  <c r="Z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X32" i="131"/>
  <c r="X48" i="131" s="1"/>
  <c r="W32" i="131"/>
  <c r="W48" i="131" s="1"/>
  <c r="W51" i="131" s="1"/>
  <c r="W53" i="131" s="1"/>
  <c r="W56" i="131" s="1"/>
  <c r="W59" i="131" s="1"/>
  <c r="V32" i="131"/>
  <c r="U32" i="131"/>
  <c r="U48" i="131" s="1"/>
  <c r="U51" i="131" s="1"/>
  <c r="U53" i="131" s="1"/>
  <c r="U56" i="131" s="1"/>
  <c r="U59" i="131" s="1"/>
  <c r="T32" i="131"/>
  <c r="S32" i="131"/>
  <c r="S48" i="131" s="1"/>
  <c r="S51" i="131" s="1"/>
  <c r="S53" i="131" s="1"/>
  <c r="S56" i="131" s="1"/>
  <c r="S59" i="131" s="1"/>
  <c r="R32" i="131"/>
  <c r="Q32" i="13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M32" i="131"/>
  <c r="L32" i="131"/>
  <c r="K32" i="131"/>
  <c r="K48" i="131" s="1"/>
  <c r="K51" i="131" s="1"/>
  <c r="K53" i="131" s="1"/>
  <c r="K56" i="131" s="1"/>
  <c r="K59" i="131" s="1"/>
  <c r="J32" i="131"/>
  <c r="I32" i="131"/>
  <c r="H32" i="131"/>
  <c r="H48" i="131" s="1"/>
  <c r="G32" i="131"/>
  <c r="G48" i="131" s="1"/>
  <c r="G51" i="131" s="1"/>
  <c r="G53" i="131" s="1"/>
  <c r="G56" i="131" s="1"/>
  <c r="G59" i="131" s="1"/>
  <c r="F32" i="131"/>
  <c r="E32" i="13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D56" i="132"/>
  <c r="D59" i="132" s="1"/>
  <c r="AA47" i="132"/>
  <c r="Y47" i="132"/>
  <c r="X47" i="132"/>
  <c r="Z47" i="132" s="1"/>
  <c r="W47" i="132"/>
  <c r="W48" i="132" s="1"/>
  <c r="W51" i="132" s="1"/>
  <c r="W53" i="132" s="1"/>
  <c r="W56" i="132" s="1"/>
  <c r="W59" i="132" s="1"/>
  <c r="V47" i="132"/>
  <c r="U47" i="132"/>
  <c r="T47" i="132"/>
  <c r="S47" i="132"/>
  <c r="R47" i="132"/>
  <c r="Q47" i="132"/>
  <c r="P47" i="132"/>
  <c r="O47" i="132"/>
  <c r="O48" i="132" s="1"/>
  <c r="O51" i="132" s="1"/>
  <c r="O53" i="132" s="1"/>
  <c r="O56" i="132" s="1"/>
  <c r="O59" i="132" s="1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X32" i="132"/>
  <c r="Z32" i="132" s="1"/>
  <c r="W32" i="132"/>
  <c r="V32" i="132"/>
  <c r="V48" i="132" s="1"/>
  <c r="V51" i="132" s="1"/>
  <c r="V53" i="132" s="1"/>
  <c r="V56" i="132" s="1"/>
  <c r="V59" i="132" s="1"/>
  <c r="U32" i="132"/>
  <c r="T32" i="132"/>
  <c r="T48" i="132" s="1"/>
  <c r="T51" i="132" s="1"/>
  <c r="T53" i="132" s="1"/>
  <c r="T56" i="132" s="1"/>
  <c r="T59" i="132" s="1"/>
  <c r="S32" i="132"/>
  <c r="R32" i="132"/>
  <c r="Q32" i="132"/>
  <c r="P32" i="132"/>
  <c r="O32" i="132"/>
  <c r="N32" i="132"/>
  <c r="N48" i="132" s="1"/>
  <c r="N51" i="132" s="1"/>
  <c r="N53" i="132" s="1"/>
  <c r="N56" i="132" s="1"/>
  <c r="N59" i="132" s="1"/>
  <c r="M32" i="132"/>
  <c r="L32" i="132"/>
  <c r="L48" i="132" s="1"/>
  <c r="L51" i="132" s="1"/>
  <c r="L53" i="132" s="1"/>
  <c r="L56" i="132" s="1"/>
  <c r="L59" i="132" s="1"/>
  <c r="K32" i="132"/>
  <c r="J32" i="132"/>
  <c r="I32" i="132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D32" i="132"/>
  <c r="D48" i="132" s="1"/>
  <c r="D51" i="132" s="1"/>
  <c r="D53" i="132" s="1"/>
  <c r="C32" i="132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F48" i="133" s="1"/>
  <c r="F51" i="133" s="1"/>
  <c r="F53" i="133" s="1"/>
  <c r="F56" i="133" s="1"/>
  <c r="F59" i="133" s="1"/>
  <c r="E47" i="133"/>
  <c r="D47" i="133"/>
  <c r="C47" i="133"/>
  <c r="AA32" i="133"/>
  <c r="AA48" i="133" s="1"/>
  <c r="AA51" i="133" s="1"/>
  <c r="AA53" i="133" s="1"/>
  <c r="AA56" i="133" s="1"/>
  <c r="AA59" i="133" s="1"/>
  <c r="Y32" i="133"/>
  <c r="X32" i="133"/>
  <c r="Z32" i="133" s="1"/>
  <c r="W32" i="133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S32" i="133"/>
  <c r="S48" i="133" s="1"/>
  <c r="S51" i="133" s="1"/>
  <c r="S53" i="133" s="1"/>
  <c r="S56" i="133" s="1"/>
  <c r="S59" i="133" s="1"/>
  <c r="R32" i="133"/>
  <c r="Q32" i="133"/>
  <c r="P32" i="133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K32" i="133"/>
  <c r="K48" i="133" s="1"/>
  <c r="K51" i="133" s="1"/>
  <c r="K53" i="133" s="1"/>
  <c r="K56" i="133" s="1"/>
  <c r="K59" i="133" s="1"/>
  <c r="J32" i="133"/>
  <c r="I32" i="133"/>
  <c r="H32" i="133"/>
  <c r="G32" i="133"/>
  <c r="F32" i="133"/>
  <c r="E32" i="133"/>
  <c r="E48" i="133" s="1"/>
  <c r="E51" i="133" s="1"/>
  <c r="E53" i="133" s="1"/>
  <c r="E56" i="133" s="1"/>
  <c r="E59" i="133" s="1"/>
  <c r="D32" i="133"/>
  <c r="C32" i="133"/>
  <c r="W51" i="134"/>
  <c r="W53" i="134" s="1"/>
  <c r="W56" i="134" s="1"/>
  <c r="W59" i="134" s="1"/>
  <c r="V48" i="134"/>
  <c r="V51" i="134" s="1"/>
  <c r="V53" i="134" s="1"/>
  <c r="V56" i="134" s="1"/>
  <c r="V59" i="134" s="1"/>
  <c r="P48" i="134"/>
  <c r="P51" i="134" s="1"/>
  <c r="P53" i="134" s="1"/>
  <c r="P56" i="134" s="1"/>
  <c r="P59" i="134" s="1"/>
  <c r="AA47" i="134"/>
  <c r="Y47" i="134"/>
  <c r="Y48" i="134" s="1"/>
  <c r="Y51" i="134" s="1"/>
  <c r="Y53" i="134" s="1"/>
  <c r="Y56" i="134" s="1"/>
  <c r="Y59" i="134" s="1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I48" i="134" s="1"/>
  <c r="I51" i="134" s="1"/>
  <c r="I53" i="134" s="1"/>
  <c r="I56" i="134" s="1"/>
  <c r="I59" i="134" s="1"/>
  <c r="H47" i="134"/>
  <c r="G47" i="134"/>
  <c r="F47" i="134"/>
  <c r="E47" i="134"/>
  <c r="E48" i="134" s="1"/>
  <c r="E51" i="134" s="1"/>
  <c r="E53" i="134" s="1"/>
  <c r="E56" i="134" s="1"/>
  <c r="E59" i="134" s="1"/>
  <c r="D47" i="134"/>
  <c r="C47" i="134"/>
  <c r="AA32" i="134"/>
  <c r="Z32" i="134"/>
  <c r="Y32" i="134"/>
  <c r="X32" i="134"/>
  <c r="X48" i="134" s="1"/>
  <c r="Z48" i="134" s="1"/>
  <c r="W32" i="134"/>
  <c r="W48" i="134" s="1"/>
  <c r="V32" i="134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R32" i="134"/>
  <c r="R48" i="134" s="1"/>
  <c r="R51" i="134" s="1"/>
  <c r="R53" i="134" s="1"/>
  <c r="R56" i="134" s="1"/>
  <c r="R59" i="134" s="1"/>
  <c r="Q32" i="134"/>
  <c r="P32" i="134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J32" i="134"/>
  <c r="J48" i="134" s="1"/>
  <c r="J51" i="134" s="1"/>
  <c r="J53" i="134" s="1"/>
  <c r="J56" i="134" s="1"/>
  <c r="J59" i="134" s="1"/>
  <c r="I32" i="134"/>
  <c r="H32" i="134"/>
  <c r="H48" i="134" s="1"/>
  <c r="H51" i="134" s="1"/>
  <c r="H53" i="134" s="1"/>
  <c r="H56" i="134" s="1"/>
  <c r="H59" i="134" s="1"/>
  <c r="G32" i="134"/>
  <c r="F32" i="134"/>
  <c r="E32" i="134"/>
  <c r="D32" i="134"/>
  <c r="D48" i="134" s="1"/>
  <c r="D51" i="134" s="1"/>
  <c r="D53" i="134" s="1"/>
  <c r="D56" i="134" s="1"/>
  <c r="D59" i="134" s="1"/>
  <c r="C32" i="134"/>
  <c r="M56" i="135"/>
  <c r="M59" i="135" s="1"/>
  <c r="V51" i="135"/>
  <c r="V53" i="135" s="1"/>
  <c r="V56" i="135" s="1"/>
  <c r="V59" i="135" s="1"/>
  <c r="AA48" i="135"/>
  <c r="AA51" i="135" s="1"/>
  <c r="AA53" i="135" s="1"/>
  <c r="AA56" i="135" s="1"/>
  <c r="AA59" i="135" s="1"/>
  <c r="F48" i="135"/>
  <c r="F51" i="135" s="1"/>
  <c r="F53" i="135" s="1"/>
  <c r="F56" i="135" s="1"/>
  <c r="F59" i="135" s="1"/>
  <c r="AA47" i="135"/>
  <c r="Y47" i="135"/>
  <c r="X47" i="135"/>
  <c r="Z47" i="135" s="1"/>
  <c r="W47" i="135"/>
  <c r="V47" i="135"/>
  <c r="U47" i="135"/>
  <c r="T47" i="135"/>
  <c r="T48" i="135" s="1"/>
  <c r="T51" i="135" s="1"/>
  <c r="T53" i="135" s="1"/>
  <c r="T56" i="135" s="1"/>
  <c r="T59" i="135" s="1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D48" i="135" s="1"/>
  <c r="D51" i="135" s="1"/>
  <c r="D53" i="135" s="1"/>
  <c r="D56" i="135" s="1"/>
  <c r="D59" i="135" s="1"/>
  <c r="C47" i="135"/>
  <c r="AA32" i="135"/>
  <c r="Y32" i="135"/>
  <c r="X32" i="135"/>
  <c r="Z32" i="135" s="1"/>
  <c r="W32" i="135"/>
  <c r="V32" i="135"/>
  <c r="V48" i="135" s="1"/>
  <c r="U32" i="135"/>
  <c r="U48" i="135" s="1"/>
  <c r="U51" i="135" s="1"/>
  <c r="U53" i="135" s="1"/>
  <c r="U56" i="135" s="1"/>
  <c r="U59" i="135" s="1"/>
  <c r="T32" i="135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P32" i="135"/>
  <c r="O32" i="135"/>
  <c r="O48" i="135" s="1"/>
  <c r="O51" i="135" s="1"/>
  <c r="O53" i="135" s="1"/>
  <c r="O56" i="135" s="1"/>
  <c r="O59" i="135" s="1"/>
  <c r="N32" i="135"/>
  <c r="M32" i="135"/>
  <c r="M48" i="135" s="1"/>
  <c r="M51" i="135" s="1"/>
  <c r="M53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H32" i="135"/>
  <c r="G32" i="135"/>
  <c r="F32" i="135"/>
  <c r="E32" i="135"/>
  <c r="E48" i="135" s="1"/>
  <c r="E51" i="135" s="1"/>
  <c r="E53" i="135" s="1"/>
  <c r="E56" i="135" s="1"/>
  <c r="E59" i="135" s="1"/>
  <c r="D32" i="135"/>
  <c r="C32" i="135"/>
  <c r="C48" i="135" s="1"/>
  <c r="C51" i="135" s="1"/>
  <c r="C53" i="135" s="1"/>
  <c r="C56" i="135" s="1"/>
  <c r="C59" i="135" s="1"/>
  <c r="D48" i="136"/>
  <c r="D51" i="136" s="1"/>
  <c r="D53" i="136" s="1"/>
  <c r="D56" i="136" s="1"/>
  <c r="D59" i="136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X32" i="136"/>
  <c r="W32" i="136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R32" i="136"/>
  <c r="R48" i="136" s="1"/>
  <c r="R51" i="136" s="1"/>
  <c r="R53" i="136" s="1"/>
  <c r="R56" i="136" s="1"/>
  <c r="R59" i="136" s="1"/>
  <c r="Q32" i="136"/>
  <c r="P32" i="136"/>
  <c r="P48" i="136" s="1"/>
  <c r="P51" i="136" s="1"/>
  <c r="P53" i="136" s="1"/>
  <c r="P56" i="136" s="1"/>
  <c r="P59" i="136" s="1"/>
  <c r="O32" i="136"/>
  <c r="N32" i="136"/>
  <c r="N48" i="136" s="1"/>
  <c r="N51" i="136" s="1"/>
  <c r="N53" i="136" s="1"/>
  <c r="N56" i="136" s="1"/>
  <c r="N59" i="136" s="1"/>
  <c r="M32" i="136"/>
  <c r="L32" i="136"/>
  <c r="L48" i="136" s="1"/>
  <c r="L51" i="136" s="1"/>
  <c r="L53" i="136" s="1"/>
  <c r="L56" i="136" s="1"/>
  <c r="L59" i="136" s="1"/>
  <c r="K32" i="136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F32" i="136"/>
  <c r="F48" i="136" s="1"/>
  <c r="F51" i="136" s="1"/>
  <c r="F53" i="136" s="1"/>
  <c r="F56" i="136" s="1"/>
  <c r="F59" i="136" s="1"/>
  <c r="E32" i="136"/>
  <c r="D32" i="136"/>
  <c r="C32" i="136"/>
  <c r="M53" i="137"/>
  <c r="M56" i="137" s="1"/>
  <c r="M59" i="137" s="1"/>
  <c r="O48" i="137"/>
  <c r="O51" i="137" s="1"/>
  <c r="O53" i="137" s="1"/>
  <c r="O56" i="137" s="1"/>
  <c r="O59" i="137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Z32" i="137" s="1"/>
  <c r="W32" i="137"/>
  <c r="W48" i="137" s="1"/>
  <c r="W51" i="137" s="1"/>
  <c r="W53" i="137" s="1"/>
  <c r="W56" i="137" s="1"/>
  <c r="W59" i="137" s="1"/>
  <c r="V32" i="137"/>
  <c r="U32" i="137"/>
  <c r="U48" i="137" s="1"/>
  <c r="U51" i="137" s="1"/>
  <c r="U53" i="137" s="1"/>
  <c r="U56" i="137" s="1"/>
  <c r="U59" i="137" s="1"/>
  <c r="T32" i="137"/>
  <c r="S32" i="137"/>
  <c r="S48" i="137" s="1"/>
  <c r="S51" i="137" s="1"/>
  <c r="S53" i="137" s="1"/>
  <c r="S56" i="137" s="1"/>
  <c r="S59" i="137" s="1"/>
  <c r="R32" i="137"/>
  <c r="Q32" i="137"/>
  <c r="Q48" i="137" s="1"/>
  <c r="Q51" i="137" s="1"/>
  <c r="Q53" i="137" s="1"/>
  <c r="Q56" i="137" s="1"/>
  <c r="Q59" i="137" s="1"/>
  <c r="P32" i="137"/>
  <c r="O32" i="137"/>
  <c r="N32" i="137"/>
  <c r="M32" i="137"/>
  <c r="M48" i="137" s="1"/>
  <c r="M51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I32" i="137"/>
  <c r="I48" i="137" s="1"/>
  <c r="I51" i="137" s="1"/>
  <c r="I53" i="137" s="1"/>
  <c r="I56" i="137" s="1"/>
  <c r="I59" i="137" s="1"/>
  <c r="H32" i="137"/>
  <c r="G32" i="137"/>
  <c r="G48" i="137" s="1"/>
  <c r="G51" i="137" s="1"/>
  <c r="G53" i="137" s="1"/>
  <c r="G56" i="137" s="1"/>
  <c r="G59" i="137" s="1"/>
  <c r="F32" i="137"/>
  <c r="E32" i="137"/>
  <c r="E48" i="137" s="1"/>
  <c r="E51" i="137" s="1"/>
  <c r="E53" i="137" s="1"/>
  <c r="E56" i="137" s="1"/>
  <c r="E59" i="137" s="1"/>
  <c r="D32" i="137"/>
  <c r="C32" i="137"/>
  <c r="C48" i="137" s="1"/>
  <c r="C51" i="137" s="1"/>
  <c r="C53" i="137" s="1"/>
  <c r="C56" i="137" s="1"/>
  <c r="C59" i="137" s="1"/>
  <c r="L53" i="138"/>
  <c r="L56" i="138" s="1"/>
  <c r="L59" i="138" s="1"/>
  <c r="V48" i="138"/>
  <c r="V51" i="138" s="1"/>
  <c r="V53" i="138" s="1"/>
  <c r="V56" i="138" s="1"/>
  <c r="V59" i="138" s="1"/>
  <c r="K48" i="138"/>
  <c r="K51" i="138" s="1"/>
  <c r="K53" i="138" s="1"/>
  <c r="K56" i="138" s="1"/>
  <c r="K59" i="138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Y48" i="138" s="1"/>
  <c r="Y51" i="138" s="1"/>
  <c r="Y53" i="138" s="1"/>
  <c r="Y56" i="138" s="1"/>
  <c r="Y59" i="138" s="1"/>
  <c r="X32" i="138"/>
  <c r="W32" i="138"/>
  <c r="W48" i="138" s="1"/>
  <c r="W51" i="138" s="1"/>
  <c r="W53" i="138" s="1"/>
  <c r="W56" i="138" s="1"/>
  <c r="W59" i="138" s="1"/>
  <c r="V32" i="138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K32" i="138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J51" i="139"/>
  <c r="J53" i="139" s="1"/>
  <c r="J56" i="139" s="1"/>
  <c r="J59" i="139" s="1"/>
  <c r="Q48" i="139"/>
  <c r="Q51" i="139" s="1"/>
  <c r="Q53" i="139" s="1"/>
  <c r="Q56" i="139" s="1"/>
  <c r="Q59" i="139" s="1"/>
  <c r="AA47" i="139"/>
  <c r="Z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Y32" i="139"/>
  <c r="Y48" i="139" s="1"/>
  <c r="Y51" i="139" s="1"/>
  <c r="Y53" i="139" s="1"/>
  <c r="Y56" i="139" s="1"/>
  <c r="Y59" i="139" s="1"/>
  <c r="X32" i="139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Q32" i="139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S51" i="140"/>
  <c r="S53" i="140" s="1"/>
  <c r="S56" i="140" s="1"/>
  <c r="S59" i="140" s="1"/>
  <c r="R48" i="140"/>
  <c r="R51" i="140" s="1"/>
  <c r="R53" i="140" s="1"/>
  <c r="R56" i="140" s="1"/>
  <c r="R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H48" i="140" s="1"/>
  <c r="H51" i="140" s="1"/>
  <c r="H53" i="140" s="1"/>
  <c r="H56" i="140" s="1"/>
  <c r="H59" i="140" s="1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X32" i="140"/>
  <c r="Z32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T32" i="140"/>
  <c r="T48" i="140" s="1"/>
  <c r="T51" i="140" s="1"/>
  <c r="T53" i="140" s="1"/>
  <c r="T56" i="140" s="1"/>
  <c r="T59" i="140" s="1"/>
  <c r="S32" i="140"/>
  <c r="S48" i="140" s="1"/>
  <c r="R32" i="140"/>
  <c r="Q32" i="140"/>
  <c r="P32" i="140"/>
  <c r="P48" i="140" s="1"/>
  <c r="P51" i="140" s="1"/>
  <c r="P53" i="140" s="1"/>
  <c r="P56" i="140" s="1"/>
  <c r="P59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H32" i="140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R53" i="141"/>
  <c r="R56" i="141" s="1"/>
  <c r="R59" i="141" s="1"/>
  <c r="R51" i="141"/>
  <c r="W48" i="141"/>
  <c r="W51" i="141" s="1"/>
  <c r="W53" i="141" s="1"/>
  <c r="W56" i="141" s="1"/>
  <c r="W59" i="141" s="1"/>
  <c r="G48" i="141"/>
  <c r="G51" i="141" s="1"/>
  <c r="G53" i="141" s="1"/>
  <c r="G56" i="141" s="1"/>
  <c r="G59" i="141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X32" i="141"/>
  <c r="W32" i="141"/>
  <c r="V32" i="141"/>
  <c r="V48" i="141" s="1"/>
  <c r="V51" i="141" s="1"/>
  <c r="V53" i="141" s="1"/>
  <c r="V56" i="141" s="1"/>
  <c r="V59" i="141" s="1"/>
  <c r="U32" i="141"/>
  <c r="T32" i="141"/>
  <c r="S32" i="141"/>
  <c r="S48" i="141" s="1"/>
  <c r="S51" i="141" s="1"/>
  <c r="S53" i="141" s="1"/>
  <c r="S56" i="141" s="1"/>
  <c r="S59" i="141" s="1"/>
  <c r="R32" i="141"/>
  <c r="R48" i="141" s="1"/>
  <c r="Q32" i="141"/>
  <c r="Q48" i="141" s="1"/>
  <c r="Q51" i="141" s="1"/>
  <c r="Q53" i="141" s="1"/>
  <c r="Q56" i="141" s="1"/>
  <c r="Q59" i="141" s="1"/>
  <c r="P32" i="14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L32" i="14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G32" i="141"/>
  <c r="F32" i="141"/>
  <c r="F48" i="141" s="1"/>
  <c r="F51" i="141" s="1"/>
  <c r="F53" i="141" s="1"/>
  <c r="F56" i="141" s="1"/>
  <c r="F59" i="141" s="1"/>
  <c r="E32" i="14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S48" i="142"/>
  <c r="S51" i="142" s="1"/>
  <c r="S53" i="142" s="1"/>
  <c r="S56" i="142" s="1"/>
  <c r="S59" i="142" s="1"/>
  <c r="J48" i="142"/>
  <c r="J51" i="142" s="1"/>
  <c r="J53" i="142" s="1"/>
  <c r="J56" i="142" s="1"/>
  <c r="J59" i="142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Y32" i="142"/>
  <c r="Y48" i="142" s="1"/>
  <c r="Y51" i="142" s="1"/>
  <c r="Y53" i="142" s="1"/>
  <c r="Y56" i="142" s="1"/>
  <c r="Y59" i="142" s="1"/>
  <c r="X32" i="142"/>
  <c r="W32" i="142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S32" i="142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K32" i="142"/>
  <c r="K48" i="142" s="1"/>
  <c r="K51" i="142" s="1"/>
  <c r="K53" i="142" s="1"/>
  <c r="K56" i="142" s="1"/>
  <c r="K59" i="142" s="1"/>
  <c r="J32" i="142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C32" i="142"/>
  <c r="L51" i="143"/>
  <c r="L53" i="143" s="1"/>
  <c r="L56" i="143" s="1"/>
  <c r="L59" i="143" s="1"/>
  <c r="U48" i="143"/>
  <c r="U51" i="143" s="1"/>
  <c r="U53" i="143" s="1"/>
  <c r="U56" i="143" s="1"/>
  <c r="U59" i="143" s="1"/>
  <c r="M48" i="143"/>
  <c r="M51" i="143" s="1"/>
  <c r="M53" i="143" s="1"/>
  <c r="M56" i="143" s="1"/>
  <c r="M59" i="143" s="1"/>
  <c r="E48" i="143"/>
  <c r="E51" i="143" s="1"/>
  <c r="E53" i="143" s="1"/>
  <c r="E56" i="143" s="1"/>
  <c r="E59" i="143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L32" i="143"/>
  <c r="L48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P51" i="144"/>
  <c r="P53" i="144" s="1"/>
  <c r="P56" i="144" s="1"/>
  <c r="P59" i="144" s="1"/>
  <c r="T48" i="144"/>
  <c r="T51" i="144" s="1"/>
  <c r="T53" i="144" s="1"/>
  <c r="T56" i="144" s="1"/>
  <c r="T59" i="144" s="1"/>
  <c r="F48" i="144"/>
  <c r="F51" i="144" s="1"/>
  <c r="F53" i="144" s="1"/>
  <c r="F56" i="144" s="1"/>
  <c r="F59" i="144" s="1"/>
  <c r="AA47" i="144"/>
  <c r="Y47" i="144"/>
  <c r="Z47" i="144" s="1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W32" i="144"/>
  <c r="W48" i="144" s="1"/>
  <c r="W51" i="144" s="1"/>
  <c r="W53" i="144" s="1"/>
  <c r="W56" i="144" s="1"/>
  <c r="W59" i="144" s="1"/>
  <c r="V32" i="144"/>
  <c r="U32" i="144"/>
  <c r="U48" i="144" s="1"/>
  <c r="U51" i="144" s="1"/>
  <c r="U53" i="144" s="1"/>
  <c r="U56" i="144" s="1"/>
  <c r="U59" i="144" s="1"/>
  <c r="T32" i="144"/>
  <c r="S32" i="144"/>
  <c r="S48" i="144" s="1"/>
  <c r="S51" i="144" s="1"/>
  <c r="S53" i="144" s="1"/>
  <c r="S56" i="144" s="1"/>
  <c r="S59" i="144" s="1"/>
  <c r="R32" i="144"/>
  <c r="Q32" i="144"/>
  <c r="P32" i="144"/>
  <c r="P48" i="144" s="1"/>
  <c r="O32" i="144"/>
  <c r="O48" i="144" s="1"/>
  <c r="O51" i="144" s="1"/>
  <c r="O53" i="144" s="1"/>
  <c r="O56" i="144" s="1"/>
  <c r="O59" i="144" s="1"/>
  <c r="N32" i="144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E32" i="144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J51" i="145"/>
  <c r="J53" i="145" s="1"/>
  <c r="J56" i="145" s="1"/>
  <c r="J59" i="145" s="1"/>
  <c r="P48" i="145"/>
  <c r="P51" i="145" s="1"/>
  <c r="P53" i="145" s="1"/>
  <c r="P56" i="145" s="1"/>
  <c r="P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W32" i="145"/>
  <c r="W48" i="145" s="1"/>
  <c r="W51" i="145" s="1"/>
  <c r="W53" i="145" s="1"/>
  <c r="W56" i="145" s="1"/>
  <c r="W59" i="145" s="1"/>
  <c r="V32" i="145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O32" i="145"/>
  <c r="O48" i="145" s="1"/>
  <c r="O51" i="145" s="1"/>
  <c r="O53" i="145" s="1"/>
  <c r="O56" i="145" s="1"/>
  <c r="O59" i="145" s="1"/>
  <c r="N32" i="145"/>
  <c r="M32" i="145"/>
  <c r="M48" i="145" s="1"/>
  <c r="M51" i="145" s="1"/>
  <c r="M53" i="145" s="1"/>
  <c r="M56" i="145" s="1"/>
  <c r="M59" i="145" s="1"/>
  <c r="L32" i="145"/>
  <c r="K32" i="145"/>
  <c r="K48" i="145" s="1"/>
  <c r="K51" i="145" s="1"/>
  <c r="K53" i="145" s="1"/>
  <c r="K56" i="145" s="1"/>
  <c r="K59" i="145" s="1"/>
  <c r="J32" i="145"/>
  <c r="J48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E32" i="145"/>
  <c r="E48" i="145" s="1"/>
  <c r="E51" i="145" s="1"/>
  <c r="E53" i="145" s="1"/>
  <c r="E56" i="145" s="1"/>
  <c r="E59" i="145" s="1"/>
  <c r="D32" i="145"/>
  <c r="C32" i="145"/>
  <c r="C48" i="145" s="1"/>
  <c r="C51" i="145" s="1"/>
  <c r="C53" i="145" s="1"/>
  <c r="C56" i="145" s="1"/>
  <c r="C59" i="145" s="1"/>
  <c r="P53" i="146"/>
  <c r="P56" i="146" s="1"/>
  <c r="P59" i="146" s="1"/>
  <c r="U51" i="146"/>
  <c r="U53" i="146" s="1"/>
  <c r="U56" i="146" s="1"/>
  <c r="U59" i="146" s="1"/>
  <c r="M51" i="146"/>
  <c r="M53" i="146" s="1"/>
  <c r="M56" i="146" s="1"/>
  <c r="M59" i="146" s="1"/>
  <c r="E51" i="146"/>
  <c r="E53" i="146" s="1"/>
  <c r="E56" i="146" s="1"/>
  <c r="E59" i="146" s="1"/>
  <c r="T48" i="146"/>
  <c r="T51" i="146" s="1"/>
  <c r="T53" i="146" s="1"/>
  <c r="T56" i="146" s="1"/>
  <c r="T59" i="146" s="1"/>
  <c r="J48" i="146"/>
  <c r="J51" i="146" s="1"/>
  <c r="J53" i="146" s="1"/>
  <c r="J56" i="146" s="1"/>
  <c r="J59" i="146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Y32" i="146"/>
  <c r="Y48" i="146" s="1"/>
  <c r="Y51" i="146" s="1"/>
  <c r="Y53" i="146" s="1"/>
  <c r="Y56" i="146" s="1"/>
  <c r="Y59" i="146" s="1"/>
  <c r="X32" i="146"/>
  <c r="W32" i="146"/>
  <c r="V32" i="146"/>
  <c r="V48" i="146" s="1"/>
  <c r="V51" i="146" s="1"/>
  <c r="V53" i="146" s="1"/>
  <c r="V56" i="146" s="1"/>
  <c r="V59" i="146" s="1"/>
  <c r="U32" i="146"/>
  <c r="U48" i="146" s="1"/>
  <c r="T32" i="146"/>
  <c r="S32" i="146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O32" i="146"/>
  <c r="N32" i="146"/>
  <c r="N48" i="146" s="1"/>
  <c r="N51" i="146" s="1"/>
  <c r="N53" i="146" s="1"/>
  <c r="N56" i="146" s="1"/>
  <c r="N59" i="146" s="1"/>
  <c r="M32" i="146"/>
  <c r="M48" i="146" s="1"/>
  <c r="L32" i="146"/>
  <c r="L48" i="146" s="1"/>
  <c r="L51" i="146" s="1"/>
  <c r="L53" i="146" s="1"/>
  <c r="L56" i="146" s="1"/>
  <c r="L59" i="146" s="1"/>
  <c r="K32" i="146"/>
  <c r="J32" i="146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F32" i="146"/>
  <c r="F48" i="146" s="1"/>
  <c r="F51" i="146" s="1"/>
  <c r="F53" i="146" s="1"/>
  <c r="F56" i="146" s="1"/>
  <c r="F59" i="146" s="1"/>
  <c r="E32" i="146"/>
  <c r="E48" i="146" s="1"/>
  <c r="D32" i="146"/>
  <c r="D48" i="146" s="1"/>
  <c r="D51" i="146" s="1"/>
  <c r="D53" i="146" s="1"/>
  <c r="D56" i="146" s="1"/>
  <c r="D59" i="146" s="1"/>
  <c r="C32" i="146"/>
  <c r="O53" i="147"/>
  <c r="O56" i="147" s="1"/>
  <c r="O59" i="147" s="1"/>
  <c r="T51" i="147"/>
  <c r="T53" i="147" s="1"/>
  <c r="T56" i="147" s="1"/>
  <c r="T59" i="147" s="1"/>
  <c r="H51" i="147"/>
  <c r="H53" i="147" s="1"/>
  <c r="H56" i="147" s="1"/>
  <c r="H59" i="147" s="1"/>
  <c r="Y48" i="147"/>
  <c r="Y51" i="147" s="1"/>
  <c r="Y53" i="147" s="1"/>
  <c r="Y56" i="147" s="1"/>
  <c r="Y59" i="147" s="1"/>
  <c r="Q48" i="147"/>
  <c r="Q51" i="147" s="1"/>
  <c r="Q53" i="147" s="1"/>
  <c r="Q56" i="147" s="1"/>
  <c r="Q59" i="147" s="1"/>
  <c r="N48" i="147"/>
  <c r="N51" i="147" s="1"/>
  <c r="N53" i="147" s="1"/>
  <c r="N56" i="147" s="1"/>
  <c r="N59" i="147" s="1"/>
  <c r="I48" i="147"/>
  <c r="I51" i="147" s="1"/>
  <c r="I53" i="147" s="1"/>
  <c r="I56" i="147" s="1"/>
  <c r="I59" i="147" s="1"/>
  <c r="F48" i="147"/>
  <c r="F51" i="147" s="1"/>
  <c r="F53" i="147" s="1"/>
  <c r="F56" i="147" s="1"/>
  <c r="F59" i="147" s="1"/>
  <c r="AA47" i="147"/>
  <c r="Z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Y32" i="147"/>
  <c r="X32" i="147"/>
  <c r="W32" i="147"/>
  <c r="W48" i="147" s="1"/>
  <c r="W51" i="147" s="1"/>
  <c r="W53" i="147" s="1"/>
  <c r="W56" i="147" s="1"/>
  <c r="W59" i="147" s="1"/>
  <c r="V32" i="147"/>
  <c r="U32" i="147"/>
  <c r="U48" i="147" s="1"/>
  <c r="U51" i="147" s="1"/>
  <c r="U53" i="147" s="1"/>
  <c r="U56" i="147" s="1"/>
  <c r="U59" i="147" s="1"/>
  <c r="T32" i="147"/>
  <c r="T48" i="147" s="1"/>
  <c r="S32" i="147"/>
  <c r="S48" i="147" s="1"/>
  <c r="S51" i="147" s="1"/>
  <c r="S53" i="147" s="1"/>
  <c r="S56" i="147" s="1"/>
  <c r="S59" i="147" s="1"/>
  <c r="R32" i="147"/>
  <c r="Q32" i="147"/>
  <c r="P32" i="147"/>
  <c r="P48" i="147" s="1"/>
  <c r="P51" i="147" s="1"/>
  <c r="P53" i="147" s="1"/>
  <c r="P56" i="147" s="1"/>
  <c r="P59" i="147" s="1"/>
  <c r="O32" i="147"/>
  <c r="O48" i="147" s="1"/>
  <c r="O51" i="147" s="1"/>
  <c r="N32" i="147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I32" i="147"/>
  <c r="H32" i="147"/>
  <c r="H48" i="147" s="1"/>
  <c r="G32" i="147"/>
  <c r="G48" i="147" s="1"/>
  <c r="G51" i="147" s="1"/>
  <c r="G53" i="147" s="1"/>
  <c r="G56" i="147" s="1"/>
  <c r="G59" i="147" s="1"/>
  <c r="F32" i="147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P51" i="148"/>
  <c r="P53" i="148" s="1"/>
  <c r="P56" i="148" s="1"/>
  <c r="P59" i="148" s="1"/>
  <c r="H48" i="148"/>
  <c r="H51" i="148" s="1"/>
  <c r="H53" i="148" s="1"/>
  <c r="H56" i="148" s="1"/>
  <c r="H59" i="148" s="1"/>
  <c r="AA47" i="148"/>
  <c r="Y47" i="148"/>
  <c r="X47" i="148"/>
  <c r="W47" i="148"/>
  <c r="V47" i="148"/>
  <c r="U47" i="148"/>
  <c r="U48" i="148" s="1"/>
  <c r="U51" i="148" s="1"/>
  <c r="U53" i="148" s="1"/>
  <c r="U56" i="148" s="1"/>
  <c r="U59" i="148" s="1"/>
  <c r="T47" i="148"/>
  <c r="S47" i="148"/>
  <c r="R47" i="148"/>
  <c r="Q47" i="148"/>
  <c r="P47" i="148"/>
  <c r="O47" i="148"/>
  <c r="N47" i="148"/>
  <c r="M47" i="148"/>
  <c r="M48" i="148" s="1"/>
  <c r="M51" i="148" s="1"/>
  <c r="M53" i="148" s="1"/>
  <c r="M56" i="148" s="1"/>
  <c r="M59" i="148" s="1"/>
  <c r="L47" i="148"/>
  <c r="K47" i="148"/>
  <c r="J47" i="148"/>
  <c r="I47" i="148"/>
  <c r="H47" i="148"/>
  <c r="G47" i="148"/>
  <c r="F47" i="148"/>
  <c r="E47" i="148"/>
  <c r="E48" i="148" s="1"/>
  <c r="E51" i="148" s="1"/>
  <c r="E53" i="148" s="1"/>
  <c r="E56" i="148" s="1"/>
  <c r="E59" i="148" s="1"/>
  <c r="D47" i="148"/>
  <c r="C47" i="148"/>
  <c r="AA32" i="148"/>
  <c r="Y32" i="148"/>
  <c r="Y48" i="148" s="1"/>
  <c r="Y51" i="148" s="1"/>
  <c r="Y53" i="148" s="1"/>
  <c r="Y56" i="148" s="1"/>
  <c r="Y59" i="148" s="1"/>
  <c r="X32" i="148"/>
  <c r="X48" i="148" s="1"/>
  <c r="W32" i="148"/>
  <c r="V32" i="148"/>
  <c r="V48" i="148" s="1"/>
  <c r="V51" i="148" s="1"/>
  <c r="V53" i="148" s="1"/>
  <c r="V56" i="148" s="1"/>
  <c r="V59" i="148" s="1"/>
  <c r="U32" i="148"/>
  <c r="T32" i="148"/>
  <c r="T48" i="148" s="1"/>
  <c r="T51" i="148" s="1"/>
  <c r="T53" i="148" s="1"/>
  <c r="T56" i="148" s="1"/>
  <c r="T59" i="148" s="1"/>
  <c r="S32" i="148"/>
  <c r="R32" i="148"/>
  <c r="Q32" i="148"/>
  <c r="P32" i="148"/>
  <c r="P48" i="148" s="1"/>
  <c r="O32" i="148"/>
  <c r="N32" i="148"/>
  <c r="N48" i="148" s="1"/>
  <c r="N51" i="148" s="1"/>
  <c r="N53" i="148" s="1"/>
  <c r="N56" i="148" s="1"/>
  <c r="N59" i="148" s="1"/>
  <c r="M32" i="148"/>
  <c r="L32" i="148"/>
  <c r="L48" i="148" s="1"/>
  <c r="L51" i="148" s="1"/>
  <c r="L53" i="148" s="1"/>
  <c r="L56" i="148" s="1"/>
  <c r="L59" i="148" s="1"/>
  <c r="K32" i="148"/>
  <c r="J32" i="148"/>
  <c r="J48" i="148" s="1"/>
  <c r="J51" i="148" s="1"/>
  <c r="J53" i="148" s="1"/>
  <c r="J56" i="148" s="1"/>
  <c r="J59" i="148" s="1"/>
  <c r="I32" i="148"/>
  <c r="H32" i="148"/>
  <c r="G32" i="148"/>
  <c r="F32" i="148"/>
  <c r="F48" i="148" s="1"/>
  <c r="F51" i="148" s="1"/>
  <c r="F53" i="148" s="1"/>
  <c r="F56" i="148" s="1"/>
  <c r="F59" i="148" s="1"/>
  <c r="E32" i="148"/>
  <c r="D32" i="148"/>
  <c r="D48" i="148" s="1"/>
  <c r="D51" i="148" s="1"/>
  <c r="D53" i="148" s="1"/>
  <c r="D56" i="148" s="1"/>
  <c r="D59" i="148" s="1"/>
  <c r="C32" i="148"/>
  <c r="AA51" i="149"/>
  <c r="AA53" i="149" s="1"/>
  <c r="AA56" i="149" s="1"/>
  <c r="AA59" i="149" s="1"/>
  <c r="W48" i="149"/>
  <c r="W51" i="149" s="1"/>
  <c r="W53" i="149" s="1"/>
  <c r="W56" i="149" s="1"/>
  <c r="W59" i="149" s="1"/>
  <c r="K48" i="149"/>
  <c r="K51" i="149" s="1"/>
  <c r="K53" i="149" s="1"/>
  <c r="K56" i="149" s="1"/>
  <c r="K59" i="149" s="1"/>
  <c r="G48" i="149"/>
  <c r="G51" i="149" s="1"/>
  <c r="G53" i="149" s="1"/>
  <c r="G56" i="149" s="1"/>
  <c r="G59" i="149" s="1"/>
  <c r="AA47" i="149"/>
  <c r="Y47" i="149"/>
  <c r="X47" i="149"/>
  <c r="W47" i="149"/>
  <c r="V47" i="149"/>
  <c r="U47" i="149"/>
  <c r="T47" i="149"/>
  <c r="T48" i="149" s="1"/>
  <c r="T51" i="149" s="1"/>
  <c r="T53" i="149" s="1"/>
  <c r="T56" i="149" s="1"/>
  <c r="T59" i="149" s="1"/>
  <c r="S47" i="149"/>
  <c r="R47" i="149"/>
  <c r="Q47" i="149"/>
  <c r="P47" i="149"/>
  <c r="O47" i="149"/>
  <c r="N47" i="149"/>
  <c r="M47" i="149"/>
  <c r="L47" i="149"/>
  <c r="L48" i="149" s="1"/>
  <c r="L51" i="149" s="1"/>
  <c r="L53" i="149" s="1"/>
  <c r="L56" i="149" s="1"/>
  <c r="L59" i="149" s="1"/>
  <c r="K47" i="149"/>
  <c r="J47" i="149"/>
  <c r="I47" i="149"/>
  <c r="H47" i="149"/>
  <c r="G47" i="149"/>
  <c r="F47" i="149"/>
  <c r="E47" i="149"/>
  <c r="D47" i="149"/>
  <c r="D48" i="149" s="1"/>
  <c r="D51" i="149" s="1"/>
  <c r="D53" i="149" s="1"/>
  <c r="D56" i="149" s="1"/>
  <c r="D59" i="149" s="1"/>
  <c r="C47" i="149"/>
  <c r="AA32" i="149"/>
  <c r="AA48" i="149" s="1"/>
  <c r="Z32" i="149"/>
  <c r="Y32" i="149"/>
  <c r="X32" i="149"/>
  <c r="W32" i="149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P32" i="149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K32" i="149"/>
  <c r="J32" i="149"/>
  <c r="J48" i="149" s="1"/>
  <c r="J51" i="149" s="1"/>
  <c r="J53" i="149" s="1"/>
  <c r="J56" i="149" s="1"/>
  <c r="J59" i="149" s="1"/>
  <c r="I32" i="149"/>
  <c r="H32" i="149"/>
  <c r="G32" i="149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C32" i="149"/>
  <c r="C48" i="149" s="1"/>
  <c r="C51" i="149" s="1"/>
  <c r="C53" i="149" s="1"/>
  <c r="C56" i="149" s="1"/>
  <c r="C59" i="149" s="1"/>
  <c r="M53" i="150"/>
  <c r="M56" i="150" s="1"/>
  <c r="M59" i="150" s="1"/>
  <c r="Y51" i="150"/>
  <c r="Y53" i="150" s="1"/>
  <c r="Y56" i="150" s="1"/>
  <c r="Y59" i="150" s="1"/>
  <c r="M51" i="150"/>
  <c r="E51" i="150"/>
  <c r="E53" i="150" s="1"/>
  <c r="E56" i="150" s="1"/>
  <c r="E59" i="150" s="1"/>
  <c r="N48" i="150"/>
  <c r="N51" i="150" s="1"/>
  <c r="N53" i="150" s="1"/>
  <c r="N56" i="150" s="1"/>
  <c r="N59" i="150" s="1"/>
  <c r="K48" i="150"/>
  <c r="K51" i="150" s="1"/>
  <c r="K53" i="150" s="1"/>
  <c r="K56" i="150" s="1"/>
  <c r="K59" i="150" s="1"/>
  <c r="H48" i="150"/>
  <c r="H51" i="150" s="1"/>
  <c r="H53" i="150" s="1"/>
  <c r="H56" i="150" s="1"/>
  <c r="H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X32" i="150"/>
  <c r="Z32" i="150" s="1"/>
  <c r="W32" i="150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N32" i="150"/>
  <c r="M32" i="150"/>
  <c r="M48" i="150" s="1"/>
  <c r="L32" i="150"/>
  <c r="L48" i="150" s="1"/>
  <c r="L51" i="150" s="1"/>
  <c r="L53" i="150" s="1"/>
  <c r="L56" i="150" s="1"/>
  <c r="L59" i="150" s="1"/>
  <c r="K32" i="150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G32" i="150"/>
  <c r="F32" i="150"/>
  <c r="F48" i="150" s="1"/>
  <c r="F51" i="150" s="1"/>
  <c r="F53" i="150" s="1"/>
  <c r="F56" i="150" s="1"/>
  <c r="F59" i="150" s="1"/>
  <c r="E32" i="150"/>
  <c r="E48" i="150" s="1"/>
  <c r="D32" i="150"/>
  <c r="D48" i="150" s="1"/>
  <c r="D51" i="150" s="1"/>
  <c r="D53" i="150" s="1"/>
  <c r="D56" i="150" s="1"/>
  <c r="D59" i="150" s="1"/>
  <c r="C32" i="150"/>
  <c r="H51" i="151"/>
  <c r="H53" i="151" s="1"/>
  <c r="H56" i="151" s="1"/>
  <c r="H59" i="151" s="1"/>
  <c r="D51" i="151"/>
  <c r="D53" i="151" s="1"/>
  <c r="D56" i="151" s="1"/>
  <c r="D59" i="151" s="1"/>
  <c r="U48" i="151"/>
  <c r="U51" i="151" s="1"/>
  <c r="U53" i="151" s="1"/>
  <c r="U56" i="151" s="1"/>
  <c r="U59" i="151" s="1"/>
  <c r="Q48" i="151"/>
  <c r="Q51" i="151" s="1"/>
  <c r="Q53" i="151" s="1"/>
  <c r="Q56" i="151" s="1"/>
  <c r="Q59" i="151" s="1"/>
  <c r="M48" i="151"/>
  <c r="M51" i="151" s="1"/>
  <c r="M53" i="151" s="1"/>
  <c r="M56" i="151" s="1"/>
  <c r="M59" i="151" s="1"/>
  <c r="I48" i="151"/>
  <c r="I51" i="151" s="1"/>
  <c r="I53" i="151" s="1"/>
  <c r="I56" i="151" s="1"/>
  <c r="I59" i="151" s="1"/>
  <c r="E48" i="151"/>
  <c r="E51" i="151" s="1"/>
  <c r="E53" i="151" s="1"/>
  <c r="E56" i="151" s="1"/>
  <c r="E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Q32" i="15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H32" i="151"/>
  <c r="H48" i="151" s="1"/>
  <c r="G32" i="151"/>
  <c r="G48" i="151" s="1"/>
  <c r="G51" i="151" s="1"/>
  <c r="G53" i="151" s="1"/>
  <c r="G56" i="151" s="1"/>
  <c r="G59" i="151" s="1"/>
  <c r="F32" i="151"/>
  <c r="E32" i="151"/>
  <c r="D32" i="151"/>
  <c r="D48" i="151" s="1"/>
  <c r="C32" i="151"/>
  <c r="C48" i="151" s="1"/>
  <c r="C51" i="151" s="1"/>
  <c r="C53" i="151" s="1"/>
  <c r="C56" i="151" s="1"/>
  <c r="C59" i="151" s="1"/>
  <c r="U48" i="152"/>
  <c r="U51" i="152" s="1"/>
  <c r="U53" i="152" s="1"/>
  <c r="U56" i="152" s="1"/>
  <c r="U59" i="152" s="1"/>
  <c r="T48" i="152"/>
  <c r="T51" i="152" s="1"/>
  <c r="T53" i="152" s="1"/>
  <c r="T56" i="152" s="1"/>
  <c r="T59" i="152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Y51" i="152" s="1"/>
  <c r="Y53" i="152" s="1"/>
  <c r="Y56" i="152" s="1"/>
  <c r="Y59" i="152" s="1"/>
  <c r="X32" i="152"/>
  <c r="Z32" i="152" s="1"/>
  <c r="W32" i="152"/>
  <c r="W48" i="152" s="1"/>
  <c r="W51" i="152" s="1"/>
  <c r="W53" i="152" s="1"/>
  <c r="W56" i="152" s="1"/>
  <c r="W59" i="152" s="1"/>
  <c r="V32" i="152"/>
  <c r="U32" i="152"/>
  <c r="T32" i="152"/>
  <c r="S32" i="152"/>
  <c r="S48" i="152" s="1"/>
  <c r="S51" i="152" s="1"/>
  <c r="S53" i="152" s="1"/>
  <c r="S56" i="152" s="1"/>
  <c r="S59" i="152" s="1"/>
  <c r="R32" i="152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M32" i="152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I32" i="152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E32" i="152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L51" i="153"/>
  <c r="L53" i="153" s="1"/>
  <c r="L56" i="153" s="1"/>
  <c r="L59" i="153" s="1"/>
  <c r="G51" i="153"/>
  <c r="G53" i="153" s="1"/>
  <c r="G56" i="153" s="1"/>
  <c r="G59" i="153" s="1"/>
  <c r="AA48" i="153"/>
  <c r="AA51" i="153" s="1"/>
  <c r="AA53" i="153" s="1"/>
  <c r="AA56" i="153" s="1"/>
  <c r="AA59" i="153" s="1"/>
  <c r="M48" i="153"/>
  <c r="M51" i="153" s="1"/>
  <c r="M53" i="153" s="1"/>
  <c r="M56" i="153" s="1"/>
  <c r="M59" i="153" s="1"/>
  <c r="L48" i="153"/>
  <c r="G48" i="153"/>
  <c r="AA47" i="153"/>
  <c r="Y47" i="153"/>
  <c r="X47" i="153"/>
  <c r="W47" i="153"/>
  <c r="V47" i="153"/>
  <c r="U47" i="153"/>
  <c r="U48" i="153" s="1"/>
  <c r="U51" i="153" s="1"/>
  <c r="U53" i="153" s="1"/>
  <c r="U56" i="153" s="1"/>
  <c r="U59" i="153" s="1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H48" i="153" s="1"/>
  <c r="H51" i="153" s="1"/>
  <c r="H53" i="153" s="1"/>
  <c r="H56" i="153" s="1"/>
  <c r="H59" i="153" s="1"/>
  <c r="G47" i="153"/>
  <c r="F47" i="153"/>
  <c r="E47" i="153"/>
  <c r="D47" i="153"/>
  <c r="C47" i="153"/>
  <c r="AA32" i="153"/>
  <c r="Z32" i="153"/>
  <c r="Y32" i="153"/>
  <c r="X32" i="153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P32" i="153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L32" i="153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H32" i="153"/>
  <c r="G32" i="153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C32" i="153"/>
  <c r="C48" i="153" s="1"/>
  <c r="C51" i="153" s="1"/>
  <c r="C53" i="153" s="1"/>
  <c r="C56" i="153" s="1"/>
  <c r="C59" i="153" s="1"/>
  <c r="H59" i="154"/>
  <c r="H53" i="154"/>
  <c r="H56" i="154" s="1"/>
  <c r="U51" i="154"/>
  <c r="U53" i="154" s="1"/>
  <c r="U56" i="154" s="1"/>
  <c r="U59" i="154" s="1"/>
  <c r="M51" i="154"/>
  <c r="M53" i="154" s="1"/>
  <c r="M56" i="154" s="1"/>
  <c r="M59" i="154" s="1"/>
  <c r="R48" i="154"/>
  <c r="R51" i="154" s="1"/>
  <c r="R53" i="154" s="1"/>
  <c r="R56" i="154" s="1"/>
  <c r="R59" i="154" s="1"/>
  <c r="L48" i="154"/>
  <c r="L51" i="154" s="1"/>
  <c r="L53" i="154" s="1"/>
  <c r="L56" i="154" s="1"/>
  <c r="L59" i="154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Y32" i="154"/>
  <c r="Y48" i="154" s="1"/>
  <c r="Y51" i="154" s="1"/>
  <c r="Y53" i="154" s="1"/>
  <c r="Y56" i="154" s="1"/>
  <c r="Y59" i="154" s="1"/>
  <c r="X32" i="154"/>
  <c r="W32" i="154"/>
  <c r="V32" i="154"/>
  <c r="V48" i="154" s="1"/>
  <c r="V51" i="154" s="1"/>
  <c r="V53" i="154" s="1"/>
  <c r="V56" i="154" s="1"/>
  <c r="V59" i="154" s="1"/>
  <c r="U32" i="154"/>
  <c r="U48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N32" i="154"/>
  <c r="N48" i="154" s="1"/>
  <c r="N51" i="154" s="1"/>
  <c r="N53" i="154" s="1"/>
  <c r="N56" i="154" s="1"/>
  <c r="N59" i="154" s="1"/>
  <c r="M32" i="154"/>
  <c r="M48" i="154" s="1"/>
  <c r="L32" i="154"/>
  <c r="K32" i="154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I59" i="155"/>
  <c r="G59" i="155"/>
  <c r="O53" i="155"/>
  <c r="O56" i="155" s="1"/>
  <c r="O59" i="155" s="1"/>
  <c r="D53" i="155"/>
  <c r="D56" i="155" s="1"/>
  <c r="D59" i="155" s="1"/>
  <c r="V48" i="155"/>
  <c r="V51" i="155" s="1"/>
  <c r="V53" i="155" s="1"/>
  <c r="V56" i="155" s="1"/>
  <c r="V59" i="155" s="1"/>
  <c r="Q48" i="155"/>
  <c r="Q51" i="155" s="1"/>
  <c r="Q53" i="155" s="1"/>
  <c r="Q56" i="155" s="1"/>
  <c r="Q59" i="155" s="1"/>
  <c r="AA47" i="155"/>
  <c r="Z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W32" i="155"/>
  <c r="W48" i="155" s="1"/>
  <c r="W51" i="155" s="1"/>
  <c r="W53" i="155" s="1"/>
  <c r="W56" i="155" s="1"/>
  <c r="W59" i="155" s="1"/>
  <c r="V32" i="155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P32" i="155"/>
  <c r="P48" i="155" s="1"/>
  <c r="P51" i="155" s="1"/>
  <c r="P53" i="155" s="1"/>
  <c r="P56" i="155" s="1"/>
  <c r="P59" i="155" s="1"/>
  <c r="O32" i="155"/>
  <c r="O48" i="155" s="1"/>
  <c r="O51" i="155" s="1"/>
  <c r="N32" i="155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F32" i="155"/>
  <c r="E32" i="155"/>
  <c r="E48" i="155" s="1"/>
  <c r="E51" i="155" s="1"/>
  <c r="E53" i="155" s="1"/>
  <c r="E56" i="155" s="1"/>
  <c r="E59" i="155" s="1"/>
  <c r="D32" i="155"/>
  <c r="D48" i="155" s="1"/>
  <c r="D51" i="155" s="1"/>
  <c r="C32" i="155"/>
  <c r="D59" i="156"/>
  <c r="X48" i="156"/>
  <c r="U48" i="156"/>
  <c r="U51" i="156" s="1"/>
  <c r="U53" i="156" s="1"/>
  <c r="U56" i="156" s="1"/>
  <c r="U59" i="156" s="1"/>
  <c r="M48" i="156"/>
  <c r="M51" i="156" s="1"/>
  <c r="M53" i="156" s="1"/>
  <c r="M56" i="156" s="1"/>
  <c r="M59" i="156" s="1"/>
  <c r="AA47" i="156"/>
  <c r="Y47" i="156"/>
  <c r="Y48" i="156" s="1"/>
  <c r="Y51" i="156" s="1"/>
  <c r="Y53" i="156" s="1"/>
  <c r="Y56" i="156" s="1"/>
  <c r="Y59" i="156" s="1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Z32" i="156"/>
  <c r="Y32" i="156"/>
  <c r="X32" i="156"/>
  <c r="W32" i="156"/>
  <c r="W48" i="156" s="1"/>
  <c r="W51" i="156" s="1"/>
  <c r="W53" i="156" s="1"/>
  <c r="W56" i="156" s="1"/>
  <c r="W59" i="156" s="1"/>
  <c r="V32" i="156"/>
  <c r="U32" i="156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M32" i="156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E32" i="156"/>
  <c r="D32" i="156"/>
  <c r="D48" i="156" s="1"/>
  <c r="D51" i="156" s="1"/>
  <c r="D53" i="156" s="1"/>
  <c r="D56" i="156" s="1"/>
  <c r="C32" i="156"/>
  <c r="C48" i="156" s="1"/>
  <c r="C51" i="156" s="1"/>
  <c r="C53" i="156" s="1"/>
  <c r="C56" i="156" s="1"/>
  <c r="C59" i="156" s="1"/>
  <c r="S51" i="157"/>
  <c r="S53" i="157" s="1"/>
  <c r="S56" i="157" s="1"/>
  <c r="S59" i="157" s="1"/>
  <c r="Y48" i="157"/>
  <c r="Y51" i="157" s="1"/>
  <c r="Y53" i="157" s="1"/>
  <c r="Y56" i="157" s="1"/>
  <c r="Y59" i="157" s="1"/>
  <c r="H48" i="157"/>
  <c r="H51" i="157" s="1"/>
  <c r="H53" i="157" s="1"/>
  <c r="H56" i="157" s="1"/>
  <c r="H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X32" i="157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S32" i="157"/>
  <c r="S48" i="157" s="1"/>
  <c r="R32" i="157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K32" i="157"/>
  <c r="K48" i="157" s="1"/>
  <c r="K51" i="157" s="1"/>
  <c r="K53" i="157" s="1"/>
  <c r="K56" i="157" s="1"/>
  <c r="K59" i="157" s="1"/>
  <c r="J32" i="157"/>
  <c r="I32" i="157"/>
  <c r="I48" i="157" s="1"/>
  <c r="I51" i="157" s="1"/>
  <c r="I53" i="157" s="1"/>
  <c r="I56" i="157" s="1"/>
  <c r="I59" i="157" s="1"/>
  <c r="H32" i="157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C32" i="157"/>
  <c r="C48" i="157" s="1"/>
  <c r="C51" i="157" s="1"/>
  <c r="C53" i="157" s="1"/>
  <c r="C56" i="157" s="1"/>
  <c r="C59" i="157" s="1"/>
  <c r="D56" i="158"/>
  <c r="D59" i="158" s="1"/>
  <c r="U53" i="158"/>
  <c r="U56" i="158" s="1"/>
  <c r="U59" i="158" s="1"/>
  <c r="P53" i="158"/>
  <c r="P56" i="158" s="1"/>
  <c r="P59" i="158" s="1"/>
  <c r="Y51" i="158"/>
  <c r="Y53" i="158" s="1"/>
  <c r="Y56" i="158" s="1"/>
  <c r="Y59" i="158" s="1"/>
  <c r="O51" i="158"/>
  <c r="O53" i="158" s="1"/>
  <c r="O56" i="158" s="1"/>
  <c r="O59" i="158" s="1"/>
  <c r="I48" i="158"/>
  <c r="I51" i="158" s="1"/>
  <c r="I53" i="158" s="1"/>
  <c r="I56" i="158" s="1"/>
  <c r="I59" i="158" s="1"/>
  <c r="AA47" i="158"/>
  <c r="Z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X32" i="158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Q32" i="158"/>
  <c r="Q48" i="158" s="1"/>
  <c r="Q51" i="158" s="1"/>
  <c r="Q53" i="158" s="1"/>
  <c r="Q56" i="158" s="1"/>
  <c r="Q59" i="158" s="1"/>
  <c r="P32" i="158"/>
  <c r="P48" i="158" s="1"/>
  <c r="P51" i="158" s="1"/>
  <c r="O32" i="158"/>
  <c r="O48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I32" i="158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C32" i="158"/>
  <c r="C48" i="158" s="1"/>
  <c r="C51" i="158" s="1"/>
  <c r="C53" i="158" s="1"/>
  <c r="C56" i="158" s="1"/>
  <c r="C59" i="158" s="1"/>
  <c r="F48" i="159"/>
  <c r="F51" i="159" s="1"/>
  <c r="F53" i="159" s="1"/>
  <c r="F56" i="159" s="1"/>
  <c r="F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X32" i="159"/>
  <c r="X48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R32" i="159"/>
  <c r="R48" i="159" s="1"/>
  <c r="R51" i="159" s="1"/>
  <c r="R53" i="159" s="1"/>
  <c r="R56" i="159" s="1"/>
  <c r="R59" i="159" s="1"/>
  <c r="Q32" i="159"/>
  <c r="P32" i="159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K32" i="159"/>
  <c r="J32" i="159"/>
  <c r="J48" i="159" s="1"/>
  <c r="J51" i="159" s="1"/>
  <c r="J53" i="159" s="1"/>
  <c r="J56" i="159" s="1"/>
  <c r="J59" i="159" s="1"/>
  <c r="I32" i="159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E32" i="159"/>
  <c r="D32" i="159"/>
  <c r="D48" i="159" s="1"/>
  <c r="D51" i="159" s="1"/>
  <c r="D53" i="159" s="1"/>
  <c r="D56" i="159" s="1"/>
  <c r="D59" i="159" s="1"/>
  <c r="C32" i="159"/>
  <c r="AA48" i="160"/>
  <c r="AA51" i="160" s="1"/>
  <c r="AA53" i="160" s="1"/>
  <c r="AA56" i="160" s="1"/>
  <c r="AA59" i="160" s="1"/>
  <c r="T48" i="160"/>
  <c r="T51" i="160" s="1"/>
  <c r="T53" i="160" s="1"/>
  <c r="T56" i="160" s="1"/>
  <c r="T59" i="160" s="1"/>
  <c r="L48" i="160"/>
  <c r="L51" i="160" s="1"/>
  <c r="L53" i="160" s="1"/>
  <c r="L56" i="160" s="1"/>
  <c r="L59" i="160" s="1"/>
  <c r="K48" i="160"/>
  <c r="K51" i="160" s="1"/>
  <c r="K53" i="160" s="1"/>
  <c r="K56" i="160" s="1"/>
  <c r="K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E48" i="160" s="1"/>
  <c r="E51" i="160" s="1"/>
  <c r="E53" i="160" s="1"/>
  <c r="E56" i="160" s="1"/>
  <c r="E59" i="160" s="1"/>
  <c r="D47" i="160"/>
  <c r="C47" i="160"/>
  <c r="AA32" i="160"/>
  <c r="Y32" i="160"/>
  <c r="X32" i="160"/>
  <c r="Z32" i="160" s="1"/>
  <c r="W32" i="160"/>
  <c r="W48" i="160" s="1"/>
  <c r="W51" i="160" s="1"/>
  <c r="W53" i="160" s="1"/>
  <c r="W56" i="160" s="1"/>
  <c r="W59" i="160" s="1"/>
  <c r="V32" i="160"/>
  <c r="U32" i="160"/>
  <c r="U48" i="160" s="1"/>
  <c r="U51" i="160" s="1"/>
  <c r="U53" i="160" s="1"/>
  <c r="U56" i="160" s="1"/>
  <c r="U59" i="160" s="1"/>
  <c r="T32" i="160"/>
  <c r="S32" i="160"/>
  <c r="S48" i="160" s="1"/>
  <c r="S51" i="160" s="1"/>
  <c r="S53" i="160" s="1"/>
  <c r="S56" i="160" s="1"/>
  <c r="S59" i="160" s="1"/>
  <c r="R32" i="160"/>
  <c r="Q32" i="160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M32" i="160"/>
  <c r="M48" i="160" s="1"/>
  <c r="M51" i="160" s="1"/>
  <c r="M53" i="160" s="1"/>
  <c r="M56" i="160" s="1"/>
  <c r="M59" i="160" s="1"/>
  <c r="L32" i="160"/>
  <c r="K32" i="160"/>
  <c r="J32" i="160"/>
  <c r="I32" i="160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E32" i="160"/>
  <c r="D32" i="160"/>
  <c r="C32" i="160"/>
  <c r="C48" i="160" s="1"/>
  <c r="C51" i="160" s="1"/>
  <c r="C53" i="160" s="1"/>
  <c r="C56" i="160" s="1"/>
  <c r="C59" i="160" s="1"/>
  <c r="P53" i="161"/>
  <c r="P56" i="161" s="1"/>
  <c r="P59" i="161" s="1"/>
  <c r="T48" i="161"/>
  <c r="T51" i="161" s="1"/>
  <c r="T53" i="161" s="1"/>
  <c r="T56" i="161" s="1"/>
  <c r="T59" i="161" s="1"/>
  <c r="S48" i="161"/>
  <c r="S51" i="161" s="1"/>
  <c r="S53" i="161" s="1"/>
  <c r="S56" i="161" s="1"/>
  <c r="S59" i="161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W32" i="16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O32" i="16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O53" i="162"/>
  <c r="O56" i="162" s="1"/>
  <c r="O59" i="162" s="1"/>
  <c r="R48" i="162"/>
  <c r="R51" i="162" s="1"/>
  <c r="R53" i="162" s="1"/>
  <c r="R56" i="162" s="1"/>
  <c r="R59" i="162" s="1"/>
  <c r="AA47" i="162"/>
  <c r="Y47" i="162"/>
  <c r="X47" i="162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N32" i="162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R53" i="163"/>
  <c r="R56" i="163" s="1"/>
  <c r="R59" i="163" s="1"/>
  <c r="X48" i="163"/>
  <c r="X51" i="163" s="1"/>
  <c r="U48" i="163"/>
  <c r="U51" i="163" s="1"/>
  <c r="U53" i="163" s="1"/>
  <c r="U56" i="163" s="1"/>
  <c r="U59" i="163" s="1"/>
  <c r="AA47" i="163"/>
  <c r="Y47" i="163"/>
  <c r="Y48" i="163" s="1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Z32" i="163"/>
  <c r="Y32" i="163"/>
  <c r="X32" i="163"/>
  <c r="W32" i="163"/>
  <c r="W48" i="163" s="1"/>
  <c r="W51" i="163" s="1"/>
  <c r="W53" i="163" s="1"/>
  <c r="W56" i="163" s="1"/>
  <c r="W59" i="163" s="1"/>
  <c r="V32" i="163"/>
  <c r="U32" i="163"/>
  <c r="T32" i="163"/>
  <c r="T48" i="163" s="1"/>
  <c r="T51" i="163" s="1"/>
  <c r="T53" i="163" s="1"/>
  <c r="T56" i="163" s="1"/>
  <c r="T59" i="163" s="1"/>
  <c r="S32" i="163"/>
  <c r="R32" i="163"/>
  <c r="R48" i="163" s="1"/>
  <c r="R51" i="163" s="1"/>
  <c r="Q32" i="163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J32" i="163"/>
  <c r="J48" i="163" s="1"/>
  <c r="J51" i="163" s="1"/>
  <c r="J53" i="163" s="1"/>
  <c r="J56" i="163" s="1"/>
  <c r="J59" i="163" s="1"/>
  <c r="I32" i="163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E32" i="163"/>
  <c r="D32" i="163"/>
  <c r="D48" i="163" s="1"/>
  <c r="D51" i="163" s="1"/>
  <c r="D53" i="163" s="1"/>
  <c r="D56" i="163" s="1"/>
  <c r="D59" i="163" s="1"/>
  <c r="C32" i="163"/>
  <c r="K59" i="164"/>
  <c r="AA48" i="164"/>
  <c r="AA51" i="164" s="1"/>
  <c r="AA53" i="164" s="1"/>
  <c r="AA56" i="164" s="1"/>
  <c r="AA59" i="164" s="1"/>
  <c r="G48" i="164"/>
  <c r="G51" i="164" s="1"/>
  <c r="G53" i="164" s="1"/>
  <c r="G56" i="164" s="1"/>
  <c r="G59" i="164" s="1"/>
  <c r="C48" i="164"/>
  <c r="C51" i="164" s="1"/>
  <c r="C53" i="164" s="1"/>
  <c r="C56" i="164" s="1"/>
  <c r="C59" i="164" s="1"/>
  <c r="AA47" i="164"/>
  <c r="Y47" i="164"/>
  <c r="X47" i="164"/>
  <c r="Z47" i="164" s="1"/>
  <c r="W47" i="164"/>
  <c r="V47" i="164"/>
  <c r="U47" i="164"/>
  <c r="T47" i="164"/>
  <c r="T48" i="164" s="1"/>
  <c r="T51" i="164" s="1"/>
  <c r="T53" i="164" s="1"/>
  <c r="T56" i="164" s="1"/>
  <c r="T59" i="164" s="1"/>
  <c r="S47" i="164"/>
  <c r="R47" i="164"/>
  <c r="Q47" i="164"/>
  <c r="P47" i="164"/>
  <c r="O47" i="164"/>
  <c r="N47" i="164"/>
  <c r="M47" i="164"/>
  <c r="L47" i="164"/>
  <c r="L48" i="164" s="1"/>
  <c r="L51" i="164" s="1"/>
  <c r="L53" i="164" s="1"/>
  <c r="L56" i="164" s="1"/>
  <c r="L59" i="164" s="1"/>
  <c r="K47" i="164"/>
  <c r="J47" i="164"/>
  <c r="I47" i="164"/>
  <c r="H47" i="164"/>
  <c r="G47" i="164"/>
  <c r="F47" i="164"/>
  <c r="E47" i="164"/>
  <c r="D47" i="164"/>
  <c r="D48" i="164" s="1"/>
  <c r="D51" i="164" s="1"/>
  <c r="D53" i="164" s="1"/>
  <c r="D56" i="164" s="1"/>
  <c r="D59" i="164" s="1"/>
  <c r="C47" i="164"/>
  <c r="AA32" i="164"/>
  <c r="Z32" i="164"/>
  <c r="Y32" i="164"/>
  <c r="Y48" i="164" s="1"/>
  <c r="Y51" i="164" s="1"/>
  <c r="Y53" i="164" s="1"/>
  <c r="Y56" i="164" s="1"/>
  <c r="Y59" i="164" s="1"/>
  <c r="X32" i="164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S32" i="164"/>
  <c r="S48" i="164" s="1"/>
  <c r="S51" i="164" s="1"/>
  <c r="S53" i="164" s="1"/>
  <c r="S56" i="164" s="1"/>
  <c r="S59" i="164" s="1"/>
  <c r="R32" i="164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K32" i="164"/>
  <c r="K48" i="164" s="1"/>
  <c r="K51" i="164" s="1"/>
  <c r="K53" i="164" s="1"/>
  <c r="K56" i="164" s="1"/>
  <c r="J32" i="164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C32" i="164"/>
  <c r="U51" i="165"/>
  <c r="U53" i="165" s="1"/>
  <c r="U56" i="165" s="1"/>
  <c r="U59" i="165" s="1"/>
  <c r="AA47" i="165"/>
  <c r="Y47" i="165"/>
  <c r="X47" i="165"/>
  <c r="W47" i="165"/>
  <c r="W48" i="165" s="1"/>
  <c r="W51" i="165" s="1"/>
  <c r="W53" i="165" s="1"/>
  <c r="W56" i="165" s="1"/>
  <c r="W59" i="165" s="1"/>
  <c r="V47" i="165"/>
  <c r="U47" i="165"/>
  <c r="T47" i="165"/>
  <c r="S47" i="165"/>
  <c r="R47" i="165"/>
  <c r="Q47" i="165"/>
  <c r="P47" i="165"/>
  <c r="O47" i="165"/>
  <c r="O48" i="165" s="1"/>
  <c r="O51" i="165" s="1"/>
  <c r="O53" i="165" s="1"/>
  <c r="O56" i="165" s="1"/>
  <c r="O59" i="165" s="1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Y32" i="165"/>
  <c r="X32" i="165"/>
  <c r="W32" i="165"/>
  <c r="V32" i="165"/>
  <c r="V48" i="165" s="1"/>
  <c r="V51" i="165" s="1"/>
  <c r="V53" i="165" s="1"/>
  <c r="V56" i="165" s="1"/>
  <c r="V59" i="165" s="1"/>
  <c r="U32" i="165"/>
  <c r="U48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P32" i="165"/>
  <c r="P48" i="165" s="1"/>
  <c r="P51" i="165" s="1"/>
  <c r="P53" i="165" s="1"/>
  <c r="P56" i="165" s="1"/>
  <c r="P59" i="165" s="1"/>
  <c r="O32" i="165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J32" i="165"/>
  <c r="J48" i="165" s="1"/>
  <c r="J51" i="165" s="1"/>
  <c r="J53" i="165" s="1"/>
  <c r="J56" i="165" s="1"/>
  <c r="J59" i="165" s="1"/>
  <c r="I32" i="165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R56" i="166"/>
  <c r="R59" i="166" s="1"/>
  <c r="L51" i="166"/>
  <c r="L53" i="166" s="1"/>
  <c r="L56" i="166" s="1"/>
  <c r="L59" i="166" s="1"/>
  <c r="H51" i="166"/>
  <c r="H53" i="166" s="1"/>
  <c r="H56" i="166" s="1"/>
  <c r="H59" i="166" s="1"/>
  <c r="F48" i="166"/>
  <c r="F51" i="166" s="1"/>
  <c r="F53" i="166" s="1"/>
  <c r="F56" i="166" s="1"/>
  <c r="F59" i="166" s="1"/>
  <c r="E48" i="166"/>
  <c r="E51" i="166" s="1"/>
  <c r="E53" i="166" s="1"/>
  <c r="E56" i="166" s="1"/>
  <c r="E59" i="166" s="1"/>
  <c r="AA47" i="166"/>
  <c r="Y47" i="166"/>
  <c r="X47" i="166"/>
  <c r="Z47" i="166" s="1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W32" i="166"/>
  <c r="W48" i="166" s="1"/>
  <c r="W51" i="166" s="1"/>
  <c r="W53" i="166" s="1"/>
  <c r="W56" i="166" s="1"/>
  <c r="W59" i="166" s="1"/>
  <c r="V32" i="166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M32" i="166"/>
  <c r="M48" i="166" s="1"/>
  <c r="M51" i="166" s="1"/>
  <c r="M53" i="166" s="1"/>
  <c r="M56" i="166" s="1"/>
  <c r="M59" i="166" s="1"/>
  <c r="L32" i="166"/>
  <c r="L48" i="166" s="1"/>
  <c r="K32" i="166"/>
  <c r="K48" i="166" s="1"/>
  <c r="K51" i="166" s="1"/>
  <c r="K53" i="166" s="1"/>
  <c r="K56" i="166" s="1"/>
  <c r="K59" i="166" s="1"/>
  <c r="J32" i="166"/>
  <c r="I32" i="166"/>
  <c r="I48" i="166" s="1"/>
  <c r="I51" i="166" s="1"/>
  <c r="I53" i="166" s="1"/>
  <c r="I56" i="166" s="1"/>
  <c r="I59" i="166" s="1"/>
  <c r="H32" i="166"/>
  <c r="H48" i="166" s="1"/>
  <c r="G32" i="166"/>
  <c r="G48" i="166" s="1"/>
  <c r="G51" i="166" s="1"/>
  <c r="G53" i="166" s="1"/>
  <c r="G56" i="166" s="1"/>
  <c r="G59" i="166" s="1"/>
  <c r="F32" i="166"/>
  <c r="E32" i="166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X48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P32" i="167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H32" i="167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G59" i="168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X32" i="168"/>
  <c r="X48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S32" i="168"/>
  <c r="S48" i="168" s="1"/>
  <c r="S51" i="168" s="1"/>
  <c r="S53" i="168" s="1"/>
  <c r="S56" i="168" s="1"/>
  <c r="S59" i="168" s="1"/>
  <c r="R32" i="168"/>
  <c r="Q32" i="168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I32" i="168"/>
  <c r="H32" i="168"/>
  <c r="G32" i="168"/>
  <c r="G48" i="168" s="1"/>
  <c r="G51" i="168" s="1"/>
  <c r="G53" i="168" s="1"/>
  <c r="G56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C32" i="168"/>
  <c r="C48" i="168" s="1"/>
  <c r="C51" i="168" s="1"/>
  <c r="C53" i="168" s="1"/>
  <c r="C56" i="168" s="1"/>
  <c r="C59" i="168" s="1"/>
  <c r="K48" i="169"/>
  <c r="K51" i="169" s="1"/>
  <c r="K53" i="169" s="1"/>
  <c r="K56" i="169" s="1"/>
  <c r="K59" i="169" s="1"/>
  <c r="J48" i="169"/>
  <c r="J51" i="169" s="1"/>
  <c r="J53" i="169" s="1"/>
  <c r="J56" i="169" s="1"/>
  <c r="J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Y32" i="169"/>
  <c r="Y48" i="169" s="1"/>
  <c r="Y51" i="169" s="1"/>
  <c r="Y53" i="169" s="1"/>
  <c r="Y56" i="169" s="1"/>
  <c r="Y59" i="169" s="1"/>
  <c r="X32" i="169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J32" i="169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K56" i="170"/>
  <c r="K59" i="170" s="1"/>
  <c r="Q48" i="170"/>
  <c r="Q51" i="170" s="1"/>
  <c r="Q53" i="170" s="1"/>
  <c r="Q56" i="170" s="1"/>
  <c r="Q59" i="170" s="1"/>
  <c r="AA47" i="170"/>
  <c r="Y47" i="170"/>
  <c r="X47" i="170"/>
  <c r="Z47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O51" i="171"/>
  <c r="O53" i="171" s="1"/>
  <c r="O56" i="171" s="1"/>
  <c r="O59" i="171" s="1"/>
  <c r="M48" i="171"/>
  <c r="M51" i="171" s="1"/>
  <c r="M53" i="171" s="1"/>
  <c r="M56" i="171" s="1"/>
  <c r="M59" i="171" s="1"/>
  <c r="L48" i="171"/>
  <c r="L51" i="171" s="1"/>
  <c r="L53" i="171" s="1"/>
  <c r="L56" i="171" s="1"/>
  <c r="L59" i="171" s="1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X32" i="171"/>
  <c r="X48" i="171" s="1"/>
  <c r="X51" i="171" s="1"/>
  <c r="W32" i="171"/>
  <c r="W48" i="171" s="1"/>
  <c r="W51" i="171" s="1"/>
  <c r="W53" i="171" s="1"/>
  <c r="W56" i="171" s="1"/>
  <c r="W59" i="171" s="1"/>
  <c r="V32" i="17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P32" i="171"/>
  <c r="P48" i="171" s="1"/>
  <c r="P51" i="171" s="1"/>
  <c r="P53" i="171" s="1"/>
  <c r="P56" i="171" s="1"/>
  <c r="P59" i="171" s="1"/>
  <c r="O32" i="171"/>
  <c r="O48" i="171" s="1"/>
  <c r="N32" i="171"/>
  <c r="M32" i="171"/>
  <c r="L32" i="17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T56" i="172"/>
  <c r="T59" i="172" s="1"/>
  <c r="S51" i="172"/>
  <c r="S53" i="172" s="1"/>
  <c r="S56" i="172" s="1"/>
  <c r="S59" i="172" s="1"/>
  <c r="P48" i="172"/>
  <c r="P51" i="172" s="1"/>
  <c r="P53" i="172" s="1"/>
  <c r="P56" i="172" s="1"/>
  <c r="P59" i="172" s="1"/>
  <c r="O48" i="172"/>
  <c r="O51" i="172" s="1"/>
  <c r="O53" i="172" s="1"/>
  <c r="O56" i="172" s="1"/>
  <c r="O59" i="172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Z32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T32" i="172"/>
  <c r="T48" i="172" s="1"/>
  <c r="T51" i="172" s="1"/>
  <c r="T53" i="172" s="1"/>
  <c r="S32" i="172"/>
  <c r="S48" i="172" s="1"/>
  <c r="R32" i="172"/>
  <c r="R48" i="172" s="1"/>
  <c r="R51" i="172" s="1"/>
  <c r="R53" i="172" s="1"/>
  <c r="R56" i="172" s="1"/>
  <c r="R59" i="172" s="1"/>
  <c r="Q32" i="172"/>
  <c r="P32" i="172"/>
  <c r="O32" i="172"/>
  <c r="N32" i="172"/>
  <c r="N48" i="172" s="1"/>
  <c r="N51" i="172" s="1"/>
  <c r="N53" i="172" s="1"/>
  <c r="N56" i="172" s="1"/>
  <c r="N59" i="172" s="1"/>
  <c r="M32" i="172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X48" i="173"/>
  <c r="X51" i="173" s="1"/>
  <c r="X53" i="173" s="1"/>
  <c r="V48" i="173"/>
  <c r="V51" i="173" s="1"/>
  <c r="V53" i="173" s="1"/>
  <c r="V56" i="173" s="1"/>
  <c r="V59" i="173" s="1"/>
  <c r="F48" i="173"/>
  <c r="F51" i="173" s="1"/>
  <c r="F53" i="173" s="1"/>
  <c r="F56" i="173" s="1"/>
  <c r="F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Y32" i="173"/>
  <c r="X32" i="173"/>
  <c r="Z32" i="173" s="1"/>
  <c r="W32" i="173"/>
  <c r="V32" i="173"/>
  <c r="U32" i="173"/>
  <c r="U48" i="173" s="1"/>
  <c r="U51" i="173" s="1"/>
  <c r="U53" i="173" s="1"/>
  <c r="U56" i="173" s="1"/>
  <c r="U59" i="173" s="1"/>
  <c r="T32" i="173"/>
  <c r="S32" i="173"/>
  <c r="S48" i="173" s="1"/>
  <c r="S51" i="173" s="1"/>
  <c r="S53" i="173" s="1"/>
  <c r="S56" i="173" s="1"/>
  <c r="S59" i="173" s="1"/>
  <c r="R32" i="173"/>
  <c r="Q32" i="173"/>
  <c r="P32" i="173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K32" i="173"/>
  <c r="K48" i="173" s="1"/>
  <c r="K51" i="173" s="1"/>
  <c r="K53" i="173" s="1"/>
  <c r="K56" i="173" s="1"/>
  <c r="K59" i="173" s="1"/>
  <c r="J32" i="173"/>
  <c r="I32" i="173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E32" i="173"/>
  <c r="E48" i="173" s="1"/>
  <c r="E51" i="173" s="1"/>
  <c r="E53" i="173" s="1"/>
  <c r="E56" i="173" s="1"/>
  <c r="E59" i="173" s="1"/>
  <c r="D32" i="173"/>
  <c r="C32" i="173"/>
  <c r="Y48" i="174"/>
  <c r="Y51" i="174" s="1"/>
  <c r="Y53" i="174" s="1"/>
  <c r="Y56" i="174" s="1"/>
  <c r="Y59" i="174" s="1"/>
  <c r="G48" i="174"/>
  <c r="G51" i="174" s="1"/>
  <c r="G53" i="174" s="1"/>
  <c r="G56" i="174" s="1"/>
  <c r="G59" i="174" s="1"/>
  <c r="E48" i="174"/>
  <c r="E51" i="174" s="1"/>
  <c r="E53" i="174" s="1"/>
  <c r="E56" i="174" s="1"/>
  <c r="E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Y32" i="174"/>
  <c r="X32" i="174"/>
  <c r="W32" i="174"/>
  <c r="W48" i="174" s="1"/>
  <c r="W51" i="174" s="1"/>
  <c r="W53" i="174" s="1"/>
  <c r="W56" i="174" s="1"/>
  <c r="W59" i="174" s="1"/>
  <c r="V32" i="174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F32" i="174"/>
  <c r="E32" i="174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D53" i="175"/>
  <c r="D56" i="175" s="1"/>
  <c r="D59" i="175" s="1"/>
  <c r="Y48" i="175"/>
  <c r="Y51" i="175" s="1"/>
  <c r="Y53" i="175" s="1"/>
  <c r="Y56" i="175" s="1"/>
  <c r="Y59" i="175" s="1"/>
  <c r="T48" i="175"/>
  <c r="T51" i="175" s="1"/>
  <c r="T53" i="175" s="1"/>
  <c r="T56" i="175" s="1"/>
  <c r="T59" i="175" s="1"/>
  <c r="AA47" i="175"/>
  <c r="Z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X32" i="175"/>
  <c r="W32" i="175"/>
  <c r="V32" i="175"/>
  <c r="V48" i="175" s="1"/>
  <c r="V51" i="175" s="1"/>
  <c r="V53" i="175" s="1"/>
  <c r="V56" i="175" s="1"/>
  <c r="V59" i="175" s="1"/>
  <c r="U32" i="175"/>
  <c r="T32" i="175"/>
  <c r="S32" i="175"/>
  <c r="S48" i="175" s="1"/>
  <c r="S51" i="175" s="1"/>
  <c r="S53" i="175" s="1"/>
  <c r="S56" i="175" s="1"/>
  <c r="S59" i="175" s="1"/>
  <c r="R32" i="175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N32" i="175"/>
  <c r="N48" i="175" s="1"/>
  <c r="N51" i="175" s="1"/>
  <c r="N53" i="175" s="1"/>
  <c r="N56" i="175" s="1"/>
  <c r="N59" i="175" s="1"/>
  <c r="M32" i="175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F32" i="175"/>
  <c r="F48" i="175" s="1"/>
  <c r="F51" i="175" s="1"/>
  <c r="F53" i="175" s="1"/>
  <c r="F56" i="175" s="1"/>
  <c r="F59" i="175" s="1"/>
  <c r="E32" i="175"/>
  <c r="D32" i="175"/>
  <c r="D48" i="175" s="1"/>
  <c r="D51" i="175" s="1"/>
  <c r="C32" i="175"/>
  <c r="C48" i="175" s="1"/>
  <c r="C51" i="175" s="1"/>
  <c r="C53" i="175" s="1"/>
  <c r="C56" i="175" s="1"/>
  <c r="C59" i="175" s="1"/>
  <c r="G59" i="176"/>
  <c r="R51" i="176"/>
  <c r="R53" i="176" s="1"/>
  <c r="R56" i="176" s="1"/>
  <c r="R59" i="176" s="1"/>
  <c r="J51" i="176"/>
  <c r="J53" i="176" s="1"/>
  <c r="J56" i="176" s="1"/>
  <c r="J59" i="176" s="1"/>
  <c r="H48" i="176"/>
  <c r="H51" i="176" s="1"/>
  <c r="H53" i="176" s="1"/>
  <c r="H56" i="176" s="1"/>
  <c r="H59" i="176" s="1"/>
  <c r="E48" i="176"/>
  <c r="E51" i="176" s="1"/>
  <c r="E53" i="176" s="1"/>
  <c r="E56" i="176" s="1"/>
  <c r="E59" i="176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X32" i="176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S32" i="176"/>
  <c r="S48" i="176" s="1"/>
  <c r="S51" i="176" s="1"/>
  <c r="S53" i="176" s="1"/>
  <c r="S56" i="176" s="1"/>
  <c r="S59" i="176" s="1"/>
  <c r="R32" i="176"/>
  <c r="R48" i="176" s="1"/>
  <c r="Q32" i="176"/>
  <c r="Q48" i="176" s="1"/>
  <c r="Q51" i="176" s="1"/>
  <c r="Q53" i="176" s="1"/>
  <c r="Q56" i="176" s="1"/>
  <c r="Q59" i="176" s="1"/>
  <c r="P32" i="176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K32" i="176"/>
  <c r="K48" i="176" s="1"/>
  <c r="K51" i="176" s="1"/>
  <c r="K53" i="176" s="1"/>
  <c r="K56" i="176" s="1"/>
  <c r="K59" i="176" s="1"/>
  <c r="J32" i="176"/>
  <c r="J48" i="176" s="1"/>
  <c r="I32" i="176"/>
  <c r="I48" i="176" s="1"/>
  <c r="I51" i="176" s="1"/>
  <c r="I53" i="176" s="1"/>
  <c r="I56" i="176" s="1"/>
  <c r="I59" i="176" s="1"/>
  <c r="H32" i="176"/>
  <c r="G32" i="176"/>
  <c r="G48" i="176" s="1"/>
  <c r="G51" i="176" s="1"/>
  <c r="G53" i="176" s="1"/>
  <c r="G56" i="176" s="1"/>
  <c r="F32" i="176"/>
  <c r="F48" i="176" s="1"/>
  <c r="F51" i="176" s="1"/>
  <c r="F53" i="176" s="1"/>
  <c r="F56" i="176" s="1"/>
  <c r="F59" i="176" s="1"/>
  <c r="E32" i="176"/>
  <c r="D32" i="176"/>
  <c r="C32" i="176"/>
  <c r="C48" i="176" s="1"/>
  <c r="C51" i="176" s="1"/>
  <c r="C53" i="176" s="1"/>
  <c r="C56" i="176" s="1"/>
  <c r="C59" i="176" s="1"/>
  <c r="AA48" i="177"/>
  <c r="AA51" i="177" s="1"/>
  <c r="AA53" i="177" s="1"/>
  <c r="AA56" i="177" s="1"/>
  <c r="AA59" i="177" s="1"/>
  <c r="AA47" i="177"/>
  <c r="Y47" i="177"/>
  <c r="X47" i="177"/>
  <c r="Z47" i="177" s="1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Y32" i="177"/>
  <c r="Y48" i="177" s="1"/>
  <c r="Y51" i="177" s="1"/>
  <c r="Y53" i="177" s="1"/>
  <c r="Y56" i="177" s="1"/>
  <c r="Y59" i="177" s="1"/>
  <c r="X32" i="177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I51" i="178"/>
  <c r="I53" i="178" s="1"/>
  <c r="I56" i="178" s="1"/>
  <c r="I59" i="178" s="1"/>
  <c r="G48" i="178"/>
  <c r="G51" i="178" s="1"/>
  <c r="G53" i="178" s="1"/>
  <c r="G56" i="178" s="1"/>
  <c r="G59" i="178" s="1"/>
  <c r="F48" i="178"/>
  <c r="F51" i="178" s="1"/>
  <c r="F53" i="178" s="1"/>
  <c r="F56" i="178" s="1"/>
  <c r="F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I32" i="178"/>
  <c r="I48" i="178" s="1"/>
  <c r="H32" i="178"/>
  <c r="H48" i="178" s="1"/>
  <c r="H51" i="178" s="1"/>
  <c r="H53" i="178" s="1"/>
  <c r="H56" i="178" s="1"/>
  <c r="H59" i="178" s="1"/>
  <c r="G32" i="178"/>
  <c r="F32" i="178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D53" i="179"/>
  <c r="D56" i="179" s="1"/>
  <c r="D59" i="179" s="1"/>
  <c r="I48" i="179"/>
  <c r="I51" i="179" s="1"/>
  <c r="I53" i="179" s="1"/>
  <c r="I56" i="179" s="1"/>
  <c r="I59" i="179" s="1"/>
  <c r="AA47" i="179"/>
  <c r="Y47" i="179"/>
  <c r="X47" i="179"/>
  <c r="Z47" i="179" s="1"/>
  <c r="W47" i="179"/>
  <c r="V47" i="179"/>
  <c r="U47" i="179"/>
  <c r="T47" i="179"/>
  <c r="S47" i="179"/>
  <c r="R47" i="179"/>
  <c r="Q47" i="179"/>
  <c r="Q48" i="179" s="1"/>
  <c r="Q51" i="179" s="1"/>
  <c r="Q53" i="179" s="1"/>
  <c r="Q56" i="179" s="1"/>
  <c r="Q59" i="179" s="1"/>
  <c r="P47" i="179"/>
  <c r="O47" i="179"/>
  <c r="N47" i="179"/>
  <c r="M47" i="179"/>
  <c r="M48" i="179" s="1"/>
  <c r="M51" i="179" s="1"/>
  <c r="M53" i="179" s="1"/>
  <c r="M56" i="179" s="1"/>
  <c r="M59" i="179" s="1"/>
  <c r="L47" i="179"/>
  <c r="K47" i="179"/>
  <c r="J47" i="179"/>
  <c r="I47" i="179"/>
  <c r="H47" i="179"/>
  <c r="G47" i="179"/>
  <c r="F47" i="179"/>
  <c r="E47" i="179"/>
  <c r="E48" i="179" s="1"/>
  <c r="E51" i="179" s="1"/>
  <c r="E53" i="179" s="1"/>
  <c r="E56" i="179" s="1"/>
  <c r="E59" i="179" s="1"/>
  <c r="D47" i="179"/>
  <c r="C47" i="179"/>
  <c r="AA32" i="179"/>
  <c r="AA48" i="179" s="1"/>
  <c r="AA51" i="179" s="1"/>
  <c r="AA53" i="179" s="1"/>
  <c r="AA56" i="179" s="1"/>
  <c r="AA59" i="179" s="1"/>
  <c r="Y32" i="179"/>
  <c r="X32" i="179"/>
  <c r="W32" i="179"/>
  <c r="W48" i="179" s="1"/>
  <c r="W51" i="179" s="1"/>
  <c r="W53" i="179" s="1"/>
  <c r="W56" i="179" s="1"/>
  <c r="W59" i="179" s="1"/>
  <c r="V32" i="179"/>
  <c r="U32" i="179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M32" i="179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E32" i="179"/>
  <c r="D32" i="179"/>
  <c r="D48" i="179" s="1"/>
  <c r="D51" i="179" s="1"/>
  <c r="C32" i="179"/>
  <c r="C48" i="179" s="1"/>
  <c r="C51" i="179" s="1"/>
  <c r="C53" i="179" s="1"/>
  <c r="C56" i="179" s="1"/>
  <c r="C59" i="179" s="1"/>
  <c r="O53" i="180"/>
  <c r="O56" i="180" s="1"/>
  <c r="O59" i="180" s="1"/>
  <c r="W48" i="180"/>
  <c r="W51" i="180" s="1"/>
  <c r="W53" i="180" s="1"/>
  <c r="W56" i="180" s="1"/>
  <c r="W59" i="180" s="1"/>
  <c r="S48" i="180"/>
  <c r="S51" i="180" s="1"/>
  <c r="S53" i="180" s="1"/>
  <c r="S56" i="180" s="1"/>
  <c r="S59" i="180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W32" i="180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S32" i="180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O32" i="180"/>
  <c r="O48" i="180" s="1"/>
  <c r="O51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C32" i="180"/>
  <c r="C48" i="180" s="1"/>
  <c r="C51" i="180" s="1"/>
  <c r="C53" i="180" s="1"/>
  <c r="C56" i="180" s="1"/>
  <c r="C59" i="180" s="1"/>
  <c r="Q48" i="181"/>
  <c r="Q51" i="181" s="1"/>
  <c r="Q53" i="181" s="1"/>
  <c r="Q56" i="181" s="1"/>
  <c r="Q59" i="181" s="1"/>
  <c r="G48" i="181"/>
  <c r="G51" i="181" s="1"/>
  <c r="G53" i="181" s="1"/>
  <c r="G56" i="181" s="1"/>
  <c r="G59" i="181" s="1"/>
  <c r="AA47" i="181"/>
  <c r="Y47" i="181"/>
  <c r="X47" i="181"/>
  <c r="W47" i="181"/>
  <c r="V47" i="181"/>
  <c r="U47" i="181"/>
  <c r="T47" i="181"/>
  <c r="S47" i="181"/>
  <c r="R47" i="181"/>
  <c r="R48" i="181" s="1"/>
  <c r="R51" i="181" s="1"/>
  <c r="R53" i="181" s="1"/>
  <c r="R56" i="181" s="1"/>
  <c r="R59" i="181" s="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C48" i="181" s="1"/>
  <c r="C51" i="181" s="1"/>
  <c r="C53" i="181" s="1"/>
  <c r="C56" i="181" s="1"/>
  <c r="C59" i="181" s="1"/>
  <c r="AA32" i="181"/>
  <c r="Y32" i="181"/>
  <c r="X32" i="181"/>
  <c r="Z32" i="181" s="1"/>
  <c r="W32" i="181"/>
  <c r="V32" i="181"/>
  <c r="V48" i="181" s="1"/>
  <c r="V51" i="181" s="1"/>
  <c r="V53" i="181" s="1"/>
  <c r="V56" i="181" s="1"/>
  <c r="V59" i="181" s="1"/>
  <c r="U32" i="181"/>
  <c r="T32" i="181"/>
  <c r="T48" i="181" s="1"/>
  <c r="T51" i="181" s="1"/>
  <c r="T53" i="181" s="1"/>
  <c r="T56" i="181" s="1"/>
  <c r="T59" i="181" s="1"/>
  <c r="S32" i="181"/>
  <c r="R32" i="181"/>
  <c r="Q32" i="181"/>
  <c r="P32" i="181"/>
  <c r="P48" i="181" s="1"/>
  <c r="P51" i="181" s="1"/>
  <c r="P53" i="181" s="1"/>
  <c r="P56" i="181" s="1"/>
  <c r="P59" i="181" s="1"/>
  <c r="O32" i="181"/>
  <c r="N32" i="181"/>
  <c r="M32" i="181"/>
  <c r="L32" i="181"/>
  <c r="L48" i="181" s="1"/>
  <c r="L51" i="181" s="1"/>
  <c r="L53" i="181" s="1"/>
  <c r="L56" i="181" s="1"/>
  <c r="L59" i="181" s="1"/>
  <c r="K32" i="181"/>
  <c r="J32" i="181"/>
  <c r="I32" i="181"/>
  <c r="H32" i="181"/>
  <c r="H48" i="181" s="1"/>
  <c r="H51" i="181" s="1"/>
  <c r="H53" i="181" s="1"/>
  <c r="H56" i="181" s="1"/>
  <c r="H59" i="181" s="1"/>
  <c r="G32" i="181"/>
  <c r="F32" i="181"/>
  <c r="E32" i="181"/>
  <c r="D32" i="181"/>
  <c r="D48" i="181" s="1"/>
  <c r="D51" i="181" s="1"/>
  <c r="D53" i="181" s="1"/>
  <c r="D56" i="181" s="1"/>
  <c r="D59" i="181" s="1"/>
  <c r="C32" i="181"/>
  <c r="F53" i="182"/>
  <c r="F56" i="182" s="1"/>
  <c r="F59" i="182" s="1"/>
  <c r="M51" i="182"/>
  <c r="M53" i="182" s="1"/>
  <c r="M56" i="182" s="1"/>
  <c r="M59" i="182" s="1"/>
  <c r="E51" i="182"/>
  <c r="E53" i="182" s="1"/>
  <c r="E56" i="182" s="1"/>
  <c r="E59" i="182" s="1"/>
  <c r="Y48" i="182"/>
  <c r="Y51" i="182" s="1"/>
  <c r="Y53" i="182" s="1"/>
  <c r="Y56" i="182" s="1"/>
  <c r="Y59" i="182" s="1"/>
  <c r="U48" i="182"/>
  <c r="U51" i="182" s="1"/>
  <c r="U53" i="182" s="1"/>
  <c r="U56" i="182" s="1"/>
  <c r="U59" i="182" s="1"/>
  <c r="J48" i="182"/>
  <c r="J51" i="182" s="1"/>
  <c r="J53" i="182" s="1"/>
  <c r="J56" i="182" s="1"/>
  <c r="J59" i="182" s="1"/>
  <c r="F48" i="182"/>
  <c r="F51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X32" i="182"/>
  <c r="W32" i="182"/>
  <c r="W48" i="182" s="1"/>
  <c r="W51" i="182" s="1"/>
  <c r="W53" i="182" s="1"/>
  <c r="W56" i="182" s="1"/>
  <c r="W59" i="182" s="1"/>
  <c r="V32" i="182"/>
  <c r="U32" i="182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M32" i="182"/>
  <c r="M48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E32" i="182"/>
  <c r="E48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U56" i="183"/>
  <c r="U59" i="183" s="1"/>
  <c r="R56" i="183"/>
  <c r="R59" i="183" s="1"/>
  <c r="H51" i="183"/>
  <c r="H53" i="183" s="1"/>
  <c r="H56" i="183" s="1"/>
  <c r="H59" i="183" s="1"/>
  <c r="P48" i="183"/>
  <c r="P51" i="183" s="1"/>
  <c r="P53" i="183" s="1"/>
  <c r="P56" i="183" s="1"/>
  <c r="P59" i="183" s="1"/>
  <c r="AA47" i="183"/>
  <c r="Y47" i="183"/>
  <c r="Z47" i="183" s="1"/>
  <c r="X47" i="183"/>
  <c r="W47" i="183"/>
  <c r="V47" i="183"/>
  <c r="U47" i="183"/>
  <c r="U48" i="183" s="1"/>
  <c r="U51" i="183" s="1"/>
  <c r="U53" i="183" s="1"/>
  <c r="T47" i="183"/>
  <c r="S47" i="183"/>
  <c r="R47" i="183"/>
  <c r="Q47" i="183"/>
  <c r="P47" i="183"/>
  <c r="O47" i="183"/>
  <c r="N47" i="183"/>
  <c r="M47" i="183"/>
  <c r="M48" i="183" s="1"/>
  <c r="M51" i="183" s="1"/>
  <c r="M53" i="183" s="1"/>
  <c r="M56" i="183" s="1"/>
  <c r="M59" i="183" s="1"/>
  <c r="L47" i="183"/>
  <c r="K47" i="183"/>
  <c r="J47" i="183"/>
  <c r="I47" i="183"/>
  <c r="I48" i="183" s="1"/>
  <c r="I51" i="183" s="1"/>
  <c r="I53" i="183" s="1"/>
  <c r="I56" i="183" s="1"/>
  <c r="I59" i="183" s="1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Z32" i="183"/>
  <c r="Y32" i="183"/>
  <c r="X32" i="183"/>
  <c r="X48" i="183" s="1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Q32" i="183"/>
  <c r="P32" i="183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L32" i="183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H32" i="183"/>
  <c r="H48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C32" i="183"/>
  <c r="C48" i="183" s="1"/>
  <c r="C51" i="183" s="1"/>
  <c r="C53" i="183" s="1"/>
  <c r="C56" i="183" s="1"/>
  <c r="C59" i="183" s="1"/>
  <c r="W59" i="184"/>
  <c r="S53" i="184"/>
  <c r="S56" i="184" s="1"/>
  <c r="S59" i="184" s="1"/>
  <c r="D51" i="184"/>
  <c r="D53" i="184" s="1"/>
  <c r="D56" i="184" s="1"/>
  <c r="D59" i="184" s="1"/>
  <c r="AA48" i="184"/>
  <c r="AA51" i="184" s="1"/>
  <c r="AA53" i="184" s="1"/>
  <c r="AA56" i="184" s="1"/>
  <c r="AA59" i="184" s="1"/>
  <c r="R48" i="184"/>
  <c r="R51" i="184" s="1"/>
  <c r="R53" i="184" s="1"/>
  <c r="R56" i="184" s="1"/>
  <c r="R59" i="184" s="1"/>
  <c r="Q48" i="184"/>
  <c r="Q51" i="184" s="1"/>
  <c r="Q53" i="184" s="1"/>
  <c r="Q56" i="184" s="1"/>
  <c r="Q59" i="184" s="1"/>
  <c r="I48" i="184"/>
  <c r="I51" i="184" s="1"/>
  <c r="I53" i="184" s="1"/>
  <c r="I56" i="184" s="1"/>
  <c r="I59" i="184" s="1"/>
  <c r="C48" i="184"/>
  <c r="C51" i="184" s="1"/>
  <c r="C53" i="184" s="1"/>
  <c r="C56" i="184" s="1"/>
  <c r="C59" i="184" s="1"/>
  <c r="AA47" i="184"/>
  <c r="Y47" i="184"/>
  <c r="X47" i="184"/>
  <c r="Z47" i="184" s="1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Y32" i="184"/>
  <c r="Y48" i="184" s="1"/>
  <c r="Y51" i="184" s="1"/>
  <c r="Y53" i="184" s="1"/>
  <c r="Y56" i="184" s="1"/>
  <c r="Y59" i="184" s="1"/>
  <c r="X32" i="184"/>
  <c r="W32" i="184"/>
  <c r="W48" i="184" s="1"/>
  <c r="W51" i="184" s="1"/>
  <c r="W53" i="184" s="1"/>
  <c r="W56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R32" i="184"/>
  <c r="Q32" i="184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E32" i="184"/>
  <c r="E48" i="184" s="1"/>
  <c r="E51" i="184" s="1"/>
  <c r="E53" i="184" s="1"/>
  <c r="E56" i="184" s="1"/>
  <c r="E59" i="184" s="1"/>
  <c r="D32" i="184"/>
  <c r="D48" i="184" s="1"/>
  <c r="C32" i="184"/>
  <c r="P51" i="185"/>
  <c r="P53" i="185" s="1"/>
  <c r="P56" i="185" s="1"/>
  <c r="P59" i="185" s="1"/>
  <c r="O51" i="185"/>
  <c r="O53" i="185" s="1"/>
  <c r="O56" i="185" s="1"/>
  <c r="O59" i="185" s="1"/>
  <c r="P48" i="185"/>
  <c r="AA47" i="185"/>
  <c r="Z47" i="185"/>
  <c r="Y47" i="185"/>
  <c r="X47" i="185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X32" i="185"/>
  <c r="X48" i="185" s="1"/>
  <c r="W32" i="185"/>
  <c r="W48" i="185" s="1"/>
  <c r="W51" i="185" s="1"/>
  <c r="W53" i="185" s="1"/>
  <c r="W56" i="185" s="1"/>
  <c r="W59" i="185" s="1"/>
  <c r="V32" i="185"/>
  <c r="U32" i="185"/>
  <c r="T32" i="185"/>
  <c r="T48" i="185" s="1"/>
  <c r="T51" i="185" s="1"/>
  <c r="T53" i="185" s="1"/>
  <c r="T56" i="185" s="1"/>
  <c r="T59" i="185" s="1"/>
  <c r="S32" i="185"/>
  <c r="R32" i="185"/>
  <c r="Q32" i="185"/>
  <c r="P32" i="185"/>
  <c r="O32" i="185"/>
  <c r="O48" i="185" s="1"/>
  <c r="N32" i="185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J32" i="185"/>
  <c r="I32" i="185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E32" i="185"/>
  <c r="D32" i="185"/>
  <c r="D48" i="185" s="1"/>
  <c r="D51" i="185" s="1"/>
  <c r="D53" i="185" s="1"/>
  <c r="D56" i="185" s="1"/>
  <c r="D59" i="185" s="1"/>
  <c r="C32" i="185"/>
  <c r="N51" i="186"/>
  <c r="N53" i="186" s="1"/>
  <c r="N56" i="186" s="1"/>
  <c r="N59" i="186" s="1"/>
  <c r="G48" i="186"/>
  <c r="G51" i="186" s="1"/>
  <c r="G53" i="186" s="1"/>
  <c r="G56" i="186" s="1"/>
  <c r="G59" i="186" s="1"/>
  <c r="AA47" i="186"/>
  <c r="Y47" i="186"/>
  <c r="X47" i="186"/>
  <c r="W47" i="186"/>
  <c r="W48" i="186" s="1"/>
  <c r="W51" i="186" s="1"/>
  <c r="W53" i="186" s="1"/>
  <c r="W56" i="186" s="1"/>
  <c r="W59" i="186" s="1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X32" i="186"/>
  <c r="X48" i="186" s="1"/>
  <c r="X51" i="186" s="1"/>
  <c r="X53" i="186" s="1"/>
  <c r="X56" i="186" s="1"/>
  <c r="W32" i="186"/>
  <c r="V32" i="186"/>
  <c r="V48" i="186" s="1"/>
  <c r="V51" i="186" s="1"/>
  <c r="V53" i="186" s="1"/>
  <c r="V56" i="186" s="1"/>
  <c r="V59" i="186" s="1"/>
  <c r="U32" i="186"/>
  <c r="T32" i="186"/>
  <c r="S32" i="186"/>
  <c r="R32" i="186"/>
  <c r="R48" i="186" s="1"/>
  <c r="R51" i="186" s="1"/>
  <c r="R53" i="186" s="1"/>
  <c r="R56" i="186" s="1"/>
  <c r="R59" i="186" s="1"/>
  <c r="Q32" i="186"/>
  <c r="P32" i="186"/>
  <c r="O32" i="186"/>
  <c r="O48" i="186" s="1"/>
  <c r="O51" i="186" s="1"/>
  <c r="O53" i="186" s="1"/>
  <c r="O56" i="186" s="1"/>
  <c r="O59" i="186" s="1"/>
  <c r="N32" i="186"/>
  <c r="N48" i="186" s="1"/>
  <c r="M32" i="186"/>
  <c r="L32" i="186"/>
  <c r="L48" i="186" s="1"/>
  <c r="L51" i="186" s="1"/>
  <c r="L53" i="186" s="1"/>
  <c r="L56" i="186" s="1"/>
  <c r="L59" i="186" s="1"/>
  <c r="K32" i="186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G32" i="186"/>
  <c r="F32" i="186"/>
  <c r="F48" i="186" s="1"/>
  <c r="F51" i="186" s="1"/>
  <c r="F53" i="186" s="1"/>
  <c r="F56" i="186" s="1"/>
  <c r="F59" i="186" s="1"/>
  <c r="E32" i="186"/>
  <c r="D32" i="186"/>
  <c r="D48" i="186" s="1"/>
  <c r="D51" i="186" s="1"/>
  <c r="D53" i="186" s="1"/>
  <c r="D56" i="186" s="1"/>
  <c r="D59" i="186" s="1"/>
  <c r="C32" i="186"/>
  <c r="M51" i="187"/>
  <c r="M53" i="187" s="1"/>
  <c r="M56" i="187" s="1"/>
  <c r="M59" i="187" s="1"/>
  <c r="S48" i="187"/>
  <c r="S51" i="187" s="1"/>
  <c r="S53" i="187" s="1"/>
  <c r="S56" i="187" s="1"/>
  <c r="S59" i="187" s="1"/>
  <c r="O48" i="187"/>
  <c r="O51" i="187" s="1"/>
  <c r="O53" i="187" s="1"/>
  <c r="O56" i="187" s="1"/>
  <c r="O59" i="187" s="1"/>
  <c r="F48" i="187"/>
  <c r="F51" i="187" s="1"/>
  <c r="F53" i="187" s="1"/>
  <c r="F56" i="187" s="1"/>
  <c r="F59" i="187" s="1"/>
  <c r="AA47" i="187"/>
  <c r="Y47" i="187"/>
  <c r="X47" i="187"/>
  <c r="W47" i="187"/>
  <c r="W48" i="187" s="1"/>
  <c r="W51" i="187" s="1"/>
  <c r="W53" i="187" s="1"/>
  <c r="W56" i="187" s="1"/>
  <c r="W59" i="187" s="1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G48" i="187" s="1"/>
  <c r="G51" i="187" s="1"/>
  <c r="G53" i="187" s="1"/>
  <c r="G56" i="187" s="1"/>
  <c r="G59" i="187" s="1"/>
  <c r="F47" i="187"/>
  <c r="E47" i="187"/>
  <c r="D47" i="187"/>
  <c r="C47" i="187"/>
  <c r="C48" i="187" s="1"/>
  <c r="C51" i="187" s="1"/>
  <c r="C53" i="187" s="1"/>
  <c r="C56" i="187" s="1"/>
  <c r="C59" i="187" s="1"/>
  <c r="AA32" i="187"/>
  <c r="Y32" i="187"/>
  <c r="X32" i="187"/>
  <c r="W32" i="187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S32" i="187"/>
  <c r="R32" i="187"/>
  <c r="R48" i="187" s="1"/>
  <c r="R51" i="187" s="1"/>
  <c r="R53" i="187" s="1"/>
  <c r="R56" i="187" s="1"/>
  <c r="R59" i="187" s="1"/>
  <c r="Q32" i="187"/>
  <c r="P32" i="187"/>
  <c r="P48" i="187" s="1"/>
  <c r="P51" i="187" s="1"/>
  <c r="P53" i="187" s="1"/>
  <c r="P56" i="187" s="1"/>
  <c r="P59" i="187" s="1"/>
  <c r="O32" i="187"/>
  <c r="N32" i="187"/>
  <c r="N48" i="187" s="1"/>
  <c r="N51" i="187" s="1"/>
  <c r="N53" i="187" s="1"/>
  <c r="N56" i="187" s="1"/>
  <c r="N59" i="187" s="1"/>
  <c r="M32" i="187"/>
  <c r="M48" i="187" s="1"/>
  <c r="L32" i="187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H32" i="187"/>
  <c r="H48" i="187" s="1"/>
  <c r="H51" i="187" s="1"/>
  <c r="H53" i="187" s="1"/>
  <c r="H56" i="187" s="1"/>
  <c r="H59" i="187" s="1"/>
  <c r="G32" i="187"/>
  <c r="F32" i="187"/>
  <c r="E32" i="187"/>
  <c r="E48" i="187" s="1"/>
  <c r="E51" i="187" s="1"/>
  <c r="E53" i="187" s="1"/>
  <c r="E56" i="187" s="1"/>
  <c r="E59" i="187" s="1"/>
  <c r="D32" i="187"/>
  <c r="C32" i="187"/>
  <c r="S53" i="188"/>
  <c r="S56" i="188" s="1"/>
  <c r="S59" i="188" s="1"/>
  <c r="K53" i="188"/>
  <c r="K56" i="188" s="1"/>
  <c r="K59" i="188" s="1"/>
  <c r="W48" i="188"/>
  <c r="W51" i="188" s="1"/>
  <c r="W53" i="188" s="1"/>
  <c r="W56" i="188" s="1"/>
  <c r="W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W32" i="188"/>
  <c r="V32" i="188"/>
  <c r="V48" i="188" s="1"/>
  <c r="V51" i="188" s="1"/>
  <c r="V53" i="188" s="1"/>
  <c r="V56" i="188" s="1"/>
  <c r="V59" i="188" s="1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S48" i="188" s="1"/>
  <c r="S51" i="188" s="1"/>
  <c r="R32" i="188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K48" i="188" s="1"/>
  <c r="K51" i="188" s="1"/>
  <c r="J32" i="188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R56" i="189"/>
  <c r="R59" i="189" s="1"/>
  <c r="R53" i="189"/>
  <c r="T48" i="189"/>
  <c r="T51" i="189" s="1"/>
  <c r="T53" i="189" s="1"/>
  <c r="T56" i="189" s="1"/>
  <c r="T59" i="189" s="1"/>
  <c r="N48" i="189"/>
  <c r="N51" i="189" s="1"/>
  <c r="N53" i="189" s="1"/>
  <c r="N56" i="189" s="1"/>
  <c r="N59" i="189" s="1"/>
  <c r="I48" i="189"/>
  <c r="I51" i="189" s="1"/>
  <c r="I53" i="189" s="1"/>
  <c r="I56" i="189" s="1"/>
  <c r="I59" i="189" s="1"/>
  <c r="D48" i="189"/>
  <c r="D51" i="189" s="1"/>
  <c r="D53" i="189" s="1"/>
  <c r="D56" i="189" s="1"/>
  <c r="D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X32" i="189"/>
  <c r="W32" i="189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S32" i="189"/>
  <c r="S48" i="189" s="1"/>
  <c r="S51" i="189" s="1"/>
  <c r="S53" i="189" s="1"/>
  <c r="S56" i="189" s="1"/>
  <c r="S59" i="189" s="1"/>
  <c r="R32" i="189"/>
  <c r="R48" i="189" s="1"/>
  <c r="R51" i="189" s="1"/>
  <c r="Q32" i="189"/>
  <c r="P32" i="189"/>
  <c r="P48" i="189" s="1"/>
  <c r="P51" i="189" s="1"/>
  <c r="P53" i="189" s="1"/>
  <c r="P56" i="189" s="1"/>
  <c r="P59" i="189" s="1"/>
  <c r="O32" i="189"/>
  <c r="N32" i="189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H32" i="189"/>
  <c r="H48" i="189" s="1"/>
  <c r="H51" i="189" s="1"/>
  <c r="H53" i="189" s="1"/>
  <c r="H56" i="189" s="1"/>
  <c r="H59" i="189" s="1"/>
  <c r="G32" i="189"/>
  <c r="F32" i="189"/>
  <c r="E32" i="189"/>
  <c r="D32" i="189"/>
  <c r="C32" i="189"/>
  <c r="C48" i="189" s="1"/>
  <c r="C51" i="189" s="1"/>
  <c r="C53" i="189" s="1"/>
  <c r="C56" i="189" s="1"/>
  <c r="C59" i="189" s="1"/>
  <c r="J56" i="190"/>
  <c r="J59" i="190" s="1"/>
  <c r="E56" i="190"/>
  <c r="E59" i="190" s="1"/>
  <c r="K51" i="190"/>
  <c r="K53" i="190" s="1"/>
  <c r="K56" i="190" s="1"/>
  <c r="K59" i="190" s="1"/>
  <c r="X48" i="190"/>
  <c r="W48" i="190"/>
  <c r="W51" i="190" s="1"/>
  <c r="W53" i="190" s="1"/>
  <c r="W56" i="190" s="1"/>
  <c r="W59" i="190" s="1"/>
  <c r="K48" i="190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W32" i="190"/>
  <c r="V32" i="190"/>
  <c r="U32" i="190"/>
  <c r="U48" i="190" s="1"/>
  <c r="U51" i="190" s="1"/>
  <c r="U53" i="190" s="1"/>
  <c r="U56" i="190" s="1"/>
  <c r="U59" i="190" s="1"/>
  <c r="T32" i="190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O32" i="190"/>
  <c r="O48" i="190" s="1"/>
  <c r="O51" i="190" s="1"/>
  <c r="O53" i="190" s="1"/>
  <c r="O56" i="190" s="1"/>
  <c r="O59" i="190" s="1"/>
  <c r="N32" i="190"/>
  <c r="M32" i="190"/>
  <c r="M48" i="190" s="1"/>
  <c r="M51" i="190" s="1"/>
  <c r="M53" i="190" s="1"/>
  <c r="M56" i="190" s="1"/>
  <c r="M59" i="190" s="1"/>
  <c r="L32" i="190"/>
  <c r="K32" i="190"/>
  <c r="J32" i="190"/>
  <c r="J48" i="190" s="1"/>
  <c r="J51" i="190" s="1"/>
  <c r="J53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E32" i="190"/>
  <c r="E48" i="190" s="1"/>
  <c r="E51" i="190" s="1"/>
  <c r="E53" i="190" s="1"/>
  <c r="D32" i="190"/>
  <c r="C32" i="190"/>
  <c r="C48" i="190" s="1"/>
  <c r="C51" i="190" s="1"/>
  <c r="C53" i="190" s="1"/>
  <c r="C56" i="190" s="1"/>
  <c r="C59" i="190" s="1"/>
  <c r="N59" i="191"/>
  <c r="F59" i="191"/>
  <c r="E53" i="191"/>
  <c r="E56" i="191" s="1"/>
  <c r="E59" i="191" s="1"/>
  <c r="U51" i="191"/>
  <c r="U53" i="191" s="1"/>
  <c r="U56" i="191" s="1"/>
  <c r="U59" i="191" s="1"/>
  <c r="M51" i="191"/>
  <c r="M53" i="191" s="1"/>
  <c r="M56" i="191" s="1"/>
  <c r="M59" i="191" s="1"/>
  <c r="E51" i="191"/>
  <c r="O48" i="191"/>
  <c r="O51" i="191" s="1"/>
  <c r="O53" i="191" s="1"/>
  <c r="O56" i="191" s="1"/>
  <c r="O59" i="191" s="1"/>
  <c r="J48" i="191"/>
  <c r="J51" i="191" s="1"/>
  <c r="J53" i="191" s="1"/>
  <c r="J56" i="191" s="1"/>
  <c r="J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T32" i="191"/>
  <c r="T48" i="191" s="1"/>
  <c r="T51" i="191" s="1"/>
  <c r="T53" i="191" s="1"/>
  <c r="T56" i="191" s="1"/>
  <c r="T59" i="191" s="1"/>
  <c r="S32" i="19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N32" i="191"/>
  <c r="N48" i="191" s="1"/>
  <c r="N51" i="191" s="1"/>
  <c r="N53" i="191" s="1"/>
  <c r="N56" i="191" s="1"/>
  <c r="M32" i="191"/>
  <c r="M48" i="191" s="1"/>
  <c r="L32" i="191"/>
  <c r="L48" i="191" s="1"/>
  <c r="L51" i="191" s="1"/>
  <c r="L53" i="191" s="1"/>
  <c r="L56" i="191" s="1"/>
  <c r="L59" i="191" s="1"/>
  <c r="K32" i="191"/>
  <c r="J32" i="19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F32" i="191"/>
  <c r="F48" i="191" s="1"/>
  <c r="F51" i="191" s="1"/>
  <c r="F53" i="191" s="1"/>
  <c r="F56" i="191" s="1"/>
  <c r="E32" i="191"/>
  <c r="E48" i="191" s="1"/>
  <c r="D32" i="191"/>
  <c r="D48" i="191" s="1"/>
  <c r="D51" i="191" s="1"/>
  <c r="D53" i="191" s="1"/>
  <c r="D56" i="191" s="1"/>
  <c r="D59" i="191" s="1"/>
  <c r="C32" i="191"/>
  <c r="U51" i="192"/>
  <c r="U53" i="192" s="1"/>
  <c r="U56" i="192" s="1"/>
  <c r="U59" i="192" s="1"/>
  <c r="T51" i="192"/>
  <c r="T53" i="192" s="1"/>
  <c r="T56" i="192" s="1"/>
  <c r="T59" i="192" s="1"/>
  <c r="AA48" i="192"/>
  <c r="AA51" i="192" s="1"/>
  <c r="AA53" i="192" s="1"/>
  <c r="AA56" i="192" s="1"/>
  <c r="AA59" i="192" s="1"/>
  <c r="U48" i="192"/>
  <c r="F48" i="192"/>
  <c r="F51" i="192" s="1"/>
  <c r="F53" i="192" s="1"/>
  <c r="F56" i="192" s="1"/>
  <c r="F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Y48" i="192" s="1"/>
  <c r="Y51" i="192" s="1"/>
  <c r="Y53" i="192" s="1"/>
  <c r="Y56" i="192" s="1"/>
  <c r="Y59" i="192" s="1"/>
  <c r="X32" i="192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T32" i="192"/>
  <c r="T48" i="192" s="1"/>
  <c r="S32" i="192"/>
  <c r="S48" i="192" s="1"/>
  <c r="S51" i="192" s="1"/>
  <c r="S53" i="192" s="1"/>
  <c r="S56" i="192" s="1"/>
  <c r="S59" i="192" s="1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X51" i="193"/>
  <c r="H48" i="193"/>
  <c r="H51" i="193" s="1"/>
  <c r="H53" i="193" s="1"/>
  <c r="H56" i="193" s="1"/>
  <c r="H59" i="193" s="1"/>
  <c r="D48" i="193"/>
  <c r="D51" i="193" s="1"/>
  <c r="D53" i="193" s="1"/>
  <c r="D56" i="193" s="1"/>
  <c r="D59" i="193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Y32" i="193"/>
  <c r="X32" i="193"/>
  <c r="X48" i="193" s="1"/>
  <c r="W32" i="193"/>
  <c r="V32" i="193"/>
  <c r="U32" i="193"/>
  <c r="T32" i="193"/>
  <c r="T48" i="193" s="1"/>
  <c r="T51" i="193" s="1"/>
  <c r="T53" i="193" s="1"/>
  <c r="T56" i="193" s="1"/>
  <c r="T59" i="193" s="1"/>
  <c r="S32" i="193"/>
  <c r="R32" i="193"/>
  <c r="R48" i="193" s="1"/>
  <c r="R51" i="193" s="1"/>
  <c r="R53" i="193" s="1"/>
  <c r="R56" i="193" s="1"/>
  <c r="R59" i="193" s="1"/>
  <c r="Q32" i="193"/>
  <c r="P32" i="193"/>
  <c r="P48" i="193" s="1"/>
  <c r="P51" i="193" s="1"/>
  <c r="P53" i="193" s="1"/>
  <c r="P56" i="193" s="1"/>
  <c r="P59" i="193" s="1"/>
  <c r="O32" i="193"/>
  <c r="N32" i="193"/>
  <c r="M32" i="193"/>
  <c r="L32" i="193"/>
  <c r="L48" i="193" s="1"/>
  <c r="L51" i="193" s="1"/>
  <c r="L53" i="193" s="1"/>
  <c r="L56" i="193" s="1"/>
  <c r="L59" i="193" s="1"/>
  <c r="K32" i="193"/>
  <c r="J32" i="193"/>
  <c r="J48" i="193" s="1"/>
  <c r="J51" i="193" s="1"/>
  <c r="J53" i="193" s="1"/>
  <c r="J56" i="193" s="1"/>
  <c r="J59" i="193" s="1"/>
  <c r="I32" i="193"/>
  <c r="H32" i="193"/>
  <c r="G32" i="193"/>
  <c r="F32" i="193"/>
  <c r="E32" i="193"/>
  <c r="D32" i="193"/>
  <c r="C32" i="193"/>
  <c r="W48" i="194"/>
  <c r="W51" i="194" s="1"/>
  <c r="W53" i="194" s="1"/>
  <c r="W56" i="194" s="1"/>
  <c r="W59" i="194" s="1"/>
  <c r="S48" i="194"/>
  <c r="S51" i="194" s="1"/>
  <c r="S53" i="194" s="1"/>
  <c r="S56" i="194" s="1"/>
  <c r="S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I48" i="194" s="1"/>
  <c r="I51" i="194" s="1"/>
  <c r="I53" i="194" s="1"/>
  <c r="I56" i="194" s="1"/>
  <c r="I59" i="194" s="1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Z32" i="194"/>
  <c r="Y32" i="194"/>
  <c r="X32" i="194"/>
  <c r="W32" i="194"/>
  <c r="V32" i="194"/>
  <c r="V48" i="194" s="1"/>
  <c r="V51" i="194" s="1"/>
  <c r="V53" i="194" s="1"/>
  <c r="V56" i="194" s="1"/>
  <c r="V59" i="194" s="1"/>
  <c r="U32" i="194"/>
  <c r="T32" i="194"/>
  <c r="S32" i="194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L32" i="194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H32" i="194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D32" i="194"/>
  <c r="C32" i="194"/>
  <c r="C48" i="194" s="1"/>
  <c r="C51" i="194" s="1"/>
  <c r="C53" i="194" s="1"/>
  <c r="C56" i="194" s="1"/>
  <c r="C59" i="194" s="1"/>
  <c r="R51" i="195"/>
  <c r="R53" i="195" s="1"/>
  <c r="R56" i="195" s="1"/>
  <c r="R59" i="195" s="1"/>
  <c r="M51" i="195"/>
  <c r="M53" i="195" s="1"/>
  <c r="M56" i="195" s="1"/>
  <c r="M59" i="195" s="1"/>
  <c r="R48" i="195"/>
  <c r="J48" i="195"/>
  <c r="J51" i="195" s="1"/>
  <c r="J53" i="195" s="1"/>
  <c r="J56" i="195" s="1"/>
  <c r="J59" i="195" s="1"/>
  <c r="F48" i="195"/>
  <c r="F51" i="195" s="1"/>
  <c r="F53" i="195" s="1"/>
  <c r="F56" i="195" s="1"/>
  <c r="F59" i="195" s="1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Y32" i="195"/>
  <c r="Y48" i="195" s="1"/>
  <c r="Y51" i="195" s="1"/>
  <c r="Y53" i="195" s="1"/>
  <c r="Y56" i="195" s="1"/>
  <c r="Y59" i="195" s="1"/>
  <c r="X32" i="195"/>
  <c r="W32" i="195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R32" i="195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N32" i="195"/>
  <c r="N48" i="195" s="1"/>
  <c r="N51" i="195" s="1"/>
  <c r="N53" i="195" s="1"/>
  <c r="N56" i="195" s="1"/>
  <c r="N59" i="195" s="1"/>
  <c r="M32" i="195"/>
  <c r="M48" i="195" s="1"/>
  <c r="L32" i="195"/>
  <c r="L48" i="195" s="1"/>
  <c r="L51" i="195" s="1"/>
  <c r="L53" i="195" s="1"/>
  <c r="L56" i="195" s="1"/>
  <c r="L59" i="195" s="1"/>
  <c r="K32" i="195"/>
  <c r="J32" i="195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F32" i="195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P51" i="196"/>
  <c r="P53" i="196" s="1"/>
  <c r="P56" i="196" s="1"/>
  <c r="P59" i="196" s="1"/>
  <c r="V48" i="196"/>
  <c r="V51" i="196" s="1"/>
  <c r="V53" i="196" s="1"/>
  <c r="V56" i="196" s="1"/>
  <c r="V59" i="196" s="1"/>
  <c r="N48" i="196"/>
  <c r="N51" i="196" s="1"/>
  <c r="N53" i="196" s="1"/>
  <c r="N56" i="196" s="1"/>
  <c r="N59" i="196" s="1"/>
  <c r="I48" i="196"/>
  <c r="I51" i="196" s="1"/>
  <c r="I53" i="196" s="1"/>
  <c r="I56" i="196" s="1"/>
  <c r="I59" i="196" s="1"/>
  <c r="F48" i="196"/>
  <c r="F51" i="196" s="1"/>
  <c r="F53" i="196" s="1"/>
  <c r="F56" i="196" s="1"/>
  <c r="F59" i="196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Y48" i="196" s="1"/>
  <c r="Y51" i="196" s="1"/>
  <c r="Y53" i="196" s="1"/>
  <c r="Y56" i="196" s="1"/>
  <c r="Y59" i="196" s="1"/>
  <c r="X32" i="196"/>
  <c r="W32" i="196"/>
  <c r="W48" i="196" s="1"/>
  <c r="W51" i="196" s="1"/>
  <c r="W53" i="196" s="1"/>
  <c r="W56" i="196" s="1"/>
  <c r="W59" i="196" s="1"/>
  <c r="V32" i="196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O32" i="196"/>
  <c r="O48" i="196" s="1"/>
  <c r="O51" i="196" s="1"/>
  <c r="O53" i="196" s="1"/>
  <c r="O56" i="196" s="1"/>
  <c r="O59" i="196" s="1"/>
  <c r="N32" i="196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T51" i="197"/>
  <c r="T53" i="197" s="1"/>
  <c r="T56" i="197" s="1"/>
  <c r="T59" i="197" s="1"/>
  <c r="U48" i="197"/>
  <c r="U51" i="197" s="1"/>
  <c r="U53" i="197" s="1"/>
  <c r="U56" i="197" s="1"/>
  <c r="U59" i="197" s="1"/>
  <c r="M48" i="197"/>
  <c r="M51" i="197" s="1"/>
  <c r="M53" i="197" s="1"/>
  <c r="M56" i="197" s="1"/>
  <c r="M59" i="197" s="1"/>
  <c r="L48" i="197"/>
  <c r="L51" i="197" s="1"/>
  <c r="L53" i="197" s="1"/>
  <c r="L56" i="197" s="1"/>
  <c r="L59" i="197" s="1"/>
  <c r="AA47" i="197"/>
  <c r="Z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T32" i="197"/>
  <c r="T48" i="197" s="1"/>
  <c r="S32" i="197"/>
  <c r="S48" i="197" s="1"/>
  <c r="S51" i="197" s="1"/>
  <c r="S53" i="197" s="1"/>
  <c r="S56" i="197" s="1"/>
  <c r="S59" i="197" s="1"/>
  <c r="R32" i="197"/>
  <c r="Q32" i="197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M32" i="197"/>
  <c r="L32" i="197"/>
  <c r="K32" i="197"/>
  <c r="K48" i="197" s="1"/>
  <c r="K51" i="197" s="1"/>
  <c r="K53" i="197" s="1"/>
  <c r="K56" i="197" s="1"/>
  <c r="K59" i="197" s="1"/>
  <c r="J32" i="197"/>
  <c r="I32" i="197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E32" i="197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53" i="198"/>
  <c r="AA56" i="198" s="1"/>
  <c r="AA59" i="198" s="1"/>
  <c r="X48" i="198"/>
  <c r="U48" i="198"/>
  <c r="U51" i="198" s="1"/>
  <c r="U53" i="198" s="1"/>
  <c r="U56" i="198" s="1"/>
  <c r="U59" i="198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Z32" i="198"/>
  <c r="Y32" i="198"/>
  <c r="X32" i="198"/>
  <c r="W32" i="198"/>
  <c r="W48" i="198" s="1"/>
  <c r="W51" i="198" s="1"/>
  <c r="W53" i="198" s="1"/>
  <c r="W56" i="198" s="1"/>
  <c r="W59" i="198" s="1"/>
  <c r="V32" i="198"/>
  <c r="U32" i="198"/>
  <c r="T32" i="198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M32" i="198"/>
  <c r="M48" i="198" s="1"/>
  <c r="M51" i="198" s="1"/>
  <c r="M53" i="198" s="1"/>
  <c r="M56" i="198" s="1"/>
  <c r="M59" i="198" s="1"/>
  <c r="L32" i="198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E32" i="198"/>
  <c r="D32" i="198"/>
  <c r="C32" i="198"/>
  <c r="C48" i="198" s="1"/>
  <c r="C51" i="198" s="1"/>
  <c r="C53" i="198" s="1"/>
  <c r="C56" i="198" s="1"/>
  <c r="C59" i="198" s="1"/>
  <c r="H53" i="199"/>
  <c r="H56" i="199" s="1"/>
  <c r="H59" i="199" s="1"/>
  <c r="U51" i="199"/>
  <c r="U53" i="199" s="1"/>
  <c r="U56" i="199" s="1"/>
  <c r="U59" i="199" s="1"/>
  <c r="E51" i="199"/>
  <c r="E53" i="199" s="1"/>
  <c r="E56" i="199" s="1"/>
  <c r="E59" i="199" s="1"/>
  <c r="J48" i="199"/>
  <c r="J51" i="199" s="1"/>
  <c r="J53" i="199" s="1"/>
  <c r="J56" i="199" s="1"/>
  <c r="J59" i="199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C48" i="199" s="1"/>
  <c r="C51" i="199" s="1"/>
  <c r="C53" i="199" s="1"/>
  <c r="C56" i="199" s="1"/>
  <c r="C59" i="199" s="1"/>
  <c r="AA32" i="199"/>
  <c r="Y32" i="199"/>
  <c r="Y48" i="199" s="1"/>
  <c r="Y51" i="199" s="1"/>
  <c r="Y53" i="199" s="1"/>
  <c r="Y56" i="199" s="1"/>
  <c r="Y59" i="199" s="1"/>
  <c r="X32" i="199"/>
  <c r="W32" i="199"/>
  <c r="V32" i="199"/>
  <c r="V48" i="199" s="1"/>
  <c r="V51" i="199" s="1"/>
  <c r="V53" i="199" s="1"/>
  <c r="V56" i="199" s="1"/>
  <c r="V59" i="199" s="1"/>
  <c r="U32" i="199"/>
  <c r="U48" i="199" s="1"/>
  <c r="T32" i="199"/>
  <c r="T48" i="199" s="1"/>
  <c r="T51" i="199" s="1"/>
  <c r="T53" i="199" s="1"/>
  <c r="T56" i="199" s="1"/>
  <c r="T59" i="199" s="1"/>
  <c r="S32" i="199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J32" i="199"/>
  <c r="I32" i="199"/>
  <c r="I48" i="199" s="1"/>
  <c r="I51" i="199" s="1"/>
  <c r="I53" i="199" s="1"/>
  <c r="I56" i="199" s="1"/>
  <c r="I59" i="199" s="1"/>
  <c r="H32" i="199"/>
  <c r="H48" i="199" s="1"/>
  <c r="H51" i="199" s="1"/>
  <c r="G32" i="199"/>
  <c r="F32" i="199"/>
  <c r="F48" i="199" s="1"/>
  <c r="F51" i="199" s="1"/>
  <c r="F53" i="199" s="1"/>
  <c r="F56" i="199" s="1"/>
  <c r="F59" i="199" s="1"/>
  <c r="E32" i="199"/>
  <c r="E48" i="199" s="1"/>
  <c r="D32" i="199"/>
  <c r="D48" i="199" s="1"/>
  <c r="D51" i="199" s="1"/>
  <c r="D53" i="199" s="1"/>
  <c r="D56" i="199" s="1"/>
  <c r="D59" i="199" s="1"/>
  <c r="C32" i="199"/>
  <c r="Q59" i="200"/>
  <c r="P51" i="200"/>
  <c r="P53" i="200" s="1"/>
  <c r="P56" i="200" s="1"/>
  <c r="P59" i="200" s="1"/>
  <c r="Y48" i="200"/>
  <c r="Y51" i="200" s="1"/>
  <c r="Y53" i="200" s="1"/>
  <c r="Y56" i="200" s="1"/>
  <c r="Y59" i="200" s="1"/>
  <c r="E48" i="200"/>
  <c r="E51" i="200" s="1"/>
  <c r="E53" i="200" s="1"/>
  <c r="E56" i="200" s="1"/>
  <c r="E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Y32" i="200"/>
  <c r="X32" i="200"/>
  <c r="W32" i="200"/>
  <c r="W48" i="200" s="1"/>
  <c r="W51" i="200" s="1"/>
  <c r="W53" i="200" s="1"/>
  <c r="W56" i="200" s="1"/>
  <c r="W59" i="200" s="1"/>
  <c r="V32" i="200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Q48" i="200" s="1"/>
  <c r="Q51" i="200" s="1"/>
  <c r="Q53" i="200" s="1"/>
  <c r="Q56" i="200" s="1"/>
  <c r="P32" i="200"/>
  <c r="P48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E32" i="200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V53" i="201"/>
  <c r="V56" i="201" s="1"/>
  <c r="V59" i="201" s="1"/>
  <c r="I51" i="201"/>
  <c r="I53" i="201" s="1"/>
  <c r="I56" i="201" s="1"/>
  <c r="I59" i="201" s="1"/>
  <c r="R48" i="201"/>
  <c r="R51" i="201" s="1"/>
  <c r="R53" i="201" s="1"/>
  <c r="R56" i="201" s="1"/>
  <c r="R59" i="201" s="1"/>
  <c r="I48" i="201"/>
  <c r="G48" i="201"/>
  <c r="G51" i="201" s="1"/>
  <c r="G53" i="201" s="1"/>
  <c r="G56" i="201" s="1"/>
  <c r="G59" i="201" s="1"/>
  <c r="AA47" i="201"/>
  <c r="Y47" i="201"/>
  <c r="X47" i="201"/>
  <c r="Z47" i="201" s="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R32" i="20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J32" i="201"/>
  <c r="J48" i="201" s="1"/>
  <c r="J51" i="201" s="1"/>
  <c r="J53" i="201" s="1"/>
  <c r="J56" i="201" s="1"/>
  <c r="J59" i="201" s="1"/>
  <c r="I32" i="201"/>
  <c r="H32" i="201"/>
  <c r="H48" i="201" s="1"/>
  <c r="H51" i="201" s="1"/>
  <c r="H53" i="201" s="1"/>
  <c r="H56" i="201" s="1"/>
  <c r="H59" i="201" s="1"/>
  <c r="G32" i="201"/>
  <c r="F32" i="201"/>
  <c r="E32" i="201"/>
  <c r="D32" i="201"/>
  <c r="D48" i="201" s="1"/>
  <c r="D51" i="201" s="1"/>
  <c r="D53" i="201" s="1"/>
  <c r="D56" i="201" s="1"/>
  <c r="D59" i="201" s="1"/>
  <c r="C32" i="201"/>
  <c r="G53" i="202"/>
  <c r="G56" i="202" s="1"/>
  <c r="G59" i="202" s="1"/>
  <c r="Y48" i="202"/>
  <c r="Y51" i="202" s="1"/>
  <c r="Y53" i="202" s="1"/>
  <c r="Y56" i="202" s="1"/>
  <c r="Y59" i="202" s="1"/>
  <c r="Q48" i="202"/>
  <c r="Q51" i="202" s="1"/>
  <c r="Q53" i="202" s="1"/>
  <c r="Q56" i="202" s="1"/>
  <c r="Q59" i="202" s="1"/>
  <c r="M48" i="202"/>
  <c r="M51" i="202" s="1"/>
  <c r="M53" i="202" s="1"/>
  <c r="M56" i="202" s="1"/>
  <c r="M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X32" i="202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Q32" i="202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M32" i="202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F32" i="202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T48" i="203"/>
  <c r="T51" i="203" s="1"/>
  <c r="T53" i="203" s="1"/>
  <c r="T56" i="203" s="1"/>
  <c r="T59" i="203" s="1"/>
  <c r="M48" i="203"/>
  <c r="M51" i="203" s="1"/>
  <c r="M53" i="203" s="1"/>
  <c r="M56" i="203" s="1"/>
  <c r="M59" i="203" s="1"/>
  <c r="J48" i="203"/>
  <c r="J51" i="203" s="1"/>
  <c r="J53" i="203" s="1"/>
  <c r="J56" i="203" s="1"/>
  <c r="J59" i="203" s="1"/>
  <c r="AA47" i="203"/>
  <c r="Z47" i="203"/>
  <c r="Y47" i="203"/>
  <c r="X47" i="203"/>
  <c r="W47" i="203"/>
  <c r="V47" i="203"/>
  <c r="U47" i="203"/>
  <c r="T47" i="203"/>
  <c r="S47" i="203"/>
  <c r="R47" i="203"/>
  <c r="R48" i="203" s="1"/>
  <c r="R51" i="203" s="1"/>
  <c r="R53" i="203" s="1"/>
  <c r="R56" i="203" s="1"/>
  <c r="R59" i="203" s="1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X32" i="203"/>
  <c r="W32" i="203"/>
  <c r="W48" i="203" s="1"/>
  <c r="W51" i="203" s="1"/>
  <c r="W53" i="203" s="1"/>
  <c r="W56" i="203" s="1"/>
  <c r="W59" i="203" s="1"/>
  <c r="V32" i="203"/>
  <c r="U32" i="203"/>
  <c r="U48" i="203" s="1"/>
  <c r="U51" i="203" s="1"/>
  <c r="U53" i="203" s="1"/>
  <c r="U56" i="203" s="1"/>
  <c r="U59" i="203" s="1"/>
  <c r="T32" i="203"/>
  <c r="S32" i="203"/>
  <c r="S48" i="203" s="1"/>
  <c r="S51" i="203" s="1"/>
  <c r="S53" i="203" s="1"/>
  <c r="S56" i="203" s="1"/>
  <c r="S59" i="203" s="1"/>
  <c r="R32" i="203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M32" i="203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E32" i="203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L56" i="204"/>
  <c r="L59" i="204" s="1"/>
  <c r="S48" i="204"/>
  <c r="S51" i="204" s="1"/>
  <c r="S53" i="204" s="1"/>
  <c r="S56" i="204" s="1"/>
  <c r="S59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X32" i="204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R32" i="204"/>
  <c r="Q32" i="204"/>
  <c r="Q48" i="204" s="1"/>
  <c r="Q51" i="204" s="1"/>
  <c r="Q53" i="204" s="1"/>
  <c r="Q56" i="204" s="1"/>
  <c r="Q59" i="204" s="1"/>
  <c r="P32" i="204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K32" i="204"/>
  <c r="K48" i="204" s="1"/>
  <c r="K51" i="204" s="1"/>
  <c r="K53" i="204" s="1"/>
  <c r="K56" i="204" s="1"/>
  <c r="K59" i="204" s="1"/>
  <c r="J32" i="204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F32" i="204"/>
  <c r="E32" i="204"/>
  <c r="E48" i="204" s="1"/>
  <c r="E51" i="204" s="1"/>
  <c r="E53" i="204" s="1"/>
  <c r="E56" i="204" s="1"/>
  <c r="E59" i="204" s="1"/>
  <c r="D32" i="204"/>
  <c r="C32" i="204"/>
  <c r="C48" i="204" s="1"/>
  <c r="C51" i="204" s="1"/>
  <c r="C53" i="204" s="1"/>
  <c r="C56" i="204" s="1"/>
  <c r="C59" i="204" s="1"/>
  <c r="U51" i="205"/>
  <c r="U53" i="205" s="1"/>
  <c r="U56" i="205" s="1"/>
  <c r="U59" i="205" s="1"/>
  <c r="F48" i="205"/>
  <c r="F51" i="205" s="1"/>
  <c r="F53" i="205" s="1"/>
  <c r="F56" i="205" s="1"/>
  <c r="F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X32" i="205"/>
  <c r="W32" i="205"/>
  <c r="V32" i="205"/>
  <c r="V48" i="205" s="1"/>
  <c r="V51" i="205" s="1"/>
  <c r="V53" i="205" s="1"/>
  <c r="V56" i="205" s="1"/>
  <c r="V59" i="205" s="1"/>
  <c r="U32" i="205"/>
  <c r="U48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P32" i="205"/>
  <c r="P48" i="205" s="1"/>
  <c r="P51" i="205" s="1"/>
  <c r="P53" i="205" s="1"/>
  <c r="P56" i="205" s="1"/>
  <c r="P59" i="205" s="1"/>
  <c r="O32" i="205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J32" i="205"/>
  <c r="J48" i="205" s="1"/>
  <c r="J51" i="205" s="1"/>
  <c r="J53" i="205" s="1"/>
  <c r="J56" i="205" s="1"/>
  <c r="J59" i="205" s="1"/>
  <c r="I32" i="205"/>
  <c r="H32" i="205"/>
  <c r="H48" i="205" s="1"/>
  <c r="H51" i="205" s="1"/>
  <c r="H53" i="205" s="1"/>
  <c r="H56" i="205" s="1"/>
  <c r="H59" i="205" s="1"/>
  <c r="G32" i="205"/>
  <c r="F32" i="205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K56" i="206"/>
  <c r="K59" i="206" s="1"/>
  <c r="C53" i="206"/>
  <c r="C56" i="206" s="1"/>
  <c r="C59" i="206" s="1"/>
  <c r="T51" i="206"/>
  <c r="T53" i="206" s="1"/>
  <c r="T56" i="206" s="1"/>
  <c r="T59" i="206" s="1"/>
  <c r="P51" i="206"/>
  <c r="P53" i="206" s="1"/>
  <c r="P56" i="206" s="1"/>
  <c r="P59" i="206" s="1"/>
  <c r="M48" i="206"/>
  <c r="M51" i="206" s="1"/>
  <c r="M53" i="206" s="1"/>
  <c r="M56" i="206" s="1"/>
  <c r="M59" i="206" s="1"/>
  <c r="I48" i="206"/>
  <c r="I51" i="206" s="1"/>
  <c r="I53" i="206" s="1"/>
  <c r="I56" i="206" s="1"/>
  <c r="I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O32" i="206"/>
  <c r="O48" i="206" s="1"/>
  <c r="O51" i="206" s="1"/>
  <c r="O53" i="206" s="1"/>
  <c r="O56" i="206" s="1"/>
  <c r="O59" i="206" s="1"/>
  <c r="N32" i="206"/>
  <c r="M32" i="206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J32" i="206"/>
  <c r="I32" i="206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G51" i="207"/>
  <c r="G53" i="207" s="1"/>
  <c r="G56" i="207" s="1"/>
  <c r="G59" i="207" s="1"/>
  <c r="P48" i="207"/>
  <c r="P51" i="207" s="1"/>
  <c r="P53" i="207" s="1"/>
  <c r="P56" i="207" s="1"/>
  <c r="P59" i="207" s="1"/>
  <c r="D48" i="207"/>
  <c r="D51" i="207" s="1"/>
  <c r="D53" i="207" s="1"/>
  <c r="D56" i="207" s="1"/>
  <c r="D59" i="207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X32" i="207"/>
  <c r="X48" i="207" s="1"/>
  <c r="W32" i="207"/>
  <c r="W48" i="207" s="1"/>
  <c r="W51" i="207" s="1"/>
  <c r="W53" i="207" s="1"/>
  <c r="W56" i="207" s="1"/>
  <c r="W59" i="207" s="1"/>
  <c r="V32" i="207"/>
  <c r="U32" i="207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Q32" i="207"/>
  <c r="Q48" i="207" s="1"/>
  <c r="Q51" i="207" s="1"/>
  <c r="Q53" i="207" s="1"/>
  <c r="Q56" i="207" s="1"/>
  <c r="Q59" i="207" s="1"/>
  <c r="P32" i="207"/>
  <c r="O32" i="207"/>
  <c r="O48" i="207" s="1"/>
  <c r="O51" i="207" s="1"/>
  <c r="O53" i="207" s="1"/>
  <c r="O56" i="207" s="1"/>
  <c r="O59" i="207" s="1"/>
  <c r="N32" i="207"/>
  <c r="M32" i="207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I32" i="207"/>
  <c r="H32" i="207"/>
  <c r="H48" i="207" s="1"/>
  <c r="H51" i="207" s="1"/>
  <c r="H53" i="207" s="1"/>
  <c r="H56" i="207" s="1"/>
  <c r="H59" i="207" s="1"/>
  <c r="G32" i="207"/>
  <c r="G48" i="207" s="1"/>
  <c r="F32" i="207"/>
  <c r="E32" i="207"/>
  <c r="E48" i="207" s="1"/>
  <c r="E51" i="207" s="1"/>
  <c r="E53" i="207" s="1"/>
  <c r="E56" i="207" s="1"/>
  <c r="E59" i="207" s="1"/>
  <c r="D32" i="207"/>
  <c r="C32" i="207"/>
  <c r="F51" i="208"/>
  <c r="F53" i="208" s="1"/>
  <c r="F56" i="208" s="1"/>
  <c r="F59" i="208" s="1"/>
  <c r="G48" i="208"/>
  <c r="G51" i="208" s="1"/>
  <c r="G53" i="208" s="1"/>
  <c r="G56" i="208" s="1"/>
  <c r="G59" i="208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G32" i="208"/>
  <c r="F32" i="208"/>
  <c r="F48" i="208" s="1"/>
  <c r="E32" i="208"/>
  <c r="E48" i="208" s="1"/>
  <c r="E51" i="208" s="1"/>
  <c r="E53" i="208" s="1"/>
  <c r="E56" i="208" s="1"/>
  <c r="E59" i="208" s="1"/>
  <c r="D32" i="208"/>
  <c r="C32" i="208"/>
  <c r="C48" i="208" s="1"/>
  <c r="C51" i="208" s="1"/>
  <c r="C53" i="208" s="1"/>
  <c r="C56" i="208" s="1"/>
  <c r="C59" i="208" s="1"/>
  <c r="H53" i="209"/>
  <c r="H56" i="209" s="1"/>
  <c r="H59" i="209" s="1"/>
  <c r="Y51" i="209"/>
  <c r="Y53" i="209" s="1"/>
  <c r="Y56" i="209" s="1"/>
  <c r="Y59" i="209" s="1"/>
  <c r="T48" i="209"/>
  <c r="T51" i="209" s="1"/>
  <c r="T53" i="209" s="1"/>
  <c r="T56" i="209" s="1"/>
  <c r="T59" i="209" s="1"/>
  <c r="O48" i="209"/>
  <c r="O51" i="209" s="1"/>
  <c r="O53" i="209" s="1"/>
  <c r="O56" i="209" s="1"/>
  <c r="O59" i="209" s="1"/>
  <c r="K48" i="209"/>
  <c r="K51" i="209" s="1"/>
  <c r="K53" i="209" s="1"/>
  <c r="K56" i="209" s="1"/>
  <c r="K59" i="209" s="1"/>
  <c r="AA47" i="209"/>
  <c r="Y47" i="209"/>
  <c r="X47" i="209"/>
  <c r="Z47" i="209" s="1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Y48" i="209" s="1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P51" i="210"/>
  <c r="P53" i="210" s="1"/>
  <c r="P56" i="210" s="1"/>
  <c r="P59" i="210" s="1"/>
  <c r="Y48" i="210"/>
  <c r="Y51" i="210" s="1"/>
  <c r="Y53" i="210" s="1"/>
  <c r="Y56" i="210" s="1"/>
  <c r="Y59" i="210" s="1"/>
  <c r="AA47" i="210"/>
  <c r="AA48" i="210" s="1"/>
  <c r="AA51" i="210" s="1"/>
  <c r="AA53" i="210" s="1"/>
  <c r="AA56" i="210" s="1"/>
  <c r="AA59" i="210" s="1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Y32" i="210"/>
  <c r="X32" i="210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G51" i="211"/>
  <c r="G53" i="211" s="1"/>
  <c r="G56" i="211" s="1"/>
  <c r="G59" i="211" s="1"/>
  <c r="C51" i="211"/>
  <c r="C53" i="211" s="1"/>
  <c r="C56" i="211" s="1"/>
  <c r="C59" i="211" s="1"/>
  <c r="AA47" i="211"/>
  <c r="Z47" i="211"/>
  <c r="Y47" i="211"/>
  <c r="Y48" i="211" s="1"/>
  <c r="Y51" i="211" s="1"/>
  <c r="Y53" i="211" s="1"/>
  <c r="Y56" i="211" s="1"/>
  <c r="Y59" i="211" s="1"/>
  <c r="X47" i="211"/>
  <c r="W47" i="211"/>
  <c r="V47" i="211"/>
  <c r="U47" i="211"/>
  <c r="T47" i="211"/>
  <c r="S47" i="211"/>
  <c r="R47" i="211"/>
  <c r="Q47" i="211"/>
  <c r="Q48" i="211" s="1"/>
  <c r="Q51" i="211" s="1"/>
  <c r="Q53" i="211" s="1"/>
  <c r="Q56" i="211" s="1"/>
  <c r="Q59" i="211" s="1"/>
  <c r="P47" i="211"/>
  <c r="O47" i="211"/>
  <c r="N47" i="211"/>
  <c r="M47" i="211"/>
  <c r="L47" i="211"/>
  <c r="K47" i="211"/>
  <c r="J47" i="211"/>
  <c r="I47" i="211"/>
  <c r="I48" i="211" s="1"/>
  <c r="I51" i="211" s="1"/>
  <c r="I53" i="211" s="1"/>
  <c r="I56" i="211" s="1"/>
  <c r="I59" i="211" s="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Z32" i="211"/>
  <c r="Y32" i="21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Q32" i="21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I32" i="211"/>
  <c r="H32" i="211"/>
  <c r="H48" i="211" s="1"/>
  <c r="H51" i="211" s="1"/>
  <c r="H53" i="211" s="1"/>
  <c r="H56" i="211" s="1"/>
  <c r="H59" i="211" s="1"/>
  <c r="G32" i="211"/>
  <c r="G48" i="211" s="1"/>
  <c r="F32" i="211"/>
  <c r="F48" i="211" s="1"/>
  <c r="F51" i="211" s="1"/>
  <c r="F53" i="211" s="1"/>
  <c r="F56" i="211" s="1"/>
  <c r="F59" i="211" s="1"/>
  <c r="E32" i="211"/>
  <c r="D32" i="211"/>
  <c r="D48" i="211" s="1"/>
  <c r="D51" i="211" s="1"/>
  <c r="D53" i="211" s="1"/>
  <c r="D56" i="211" s="1"/>
  <c r="D59" i="211" s="1"/>
  <c r="C32" i="211"/>
  <c r="C48" i="211" s="1"/>
  <c r="C59" i="212"/>
  <c r="AA48" i="212"/>
  <c r="AA51" i="212" s="1"/>
  <c r="AA53" i="212" s="1"/>
  <c r="AA56" i="212" s="1"/>
  <c r="AA59" i="212" s="1"/>
  <c r="Y48" i="212"/>
  <c r="Y51" i="212" s="1"/>
  <c r="Y53" i="212" s="1"/>
  <c r="Y56" i="212" s="1"/>
  <c r="Y59" i="212" s="1"/>
  <c r="G48" i="212"/>
  <c r="G51" i="212" s="1"/>
  <c r="G53" i="212" s="1"/>
  <c r="G56" i="212" s="1"/>
  <c r="G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P48" i="212" s="1"/>
  <c r="P51" i="212" s="1"/>
  <c r="P53" i="212" s="1"/>
  <c r="P56" i="212" s="1"/>
  <c r="P59" i="212" s="1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D48" i="212" s="1"/>
  <c r="D51" i="212" s="1"/>
  <c r="D53" i="212" s="1"/>
  <c r="D56" i="212" s="1"/>
  <c r="D59" i="212" s="1"/>
  <c r="C47" i="212"/>
  <c r="AA32" i="212"/>
  <c r="Y32" i="212"/>
  <c r="X32" i="212"/>
  <c r="Z32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Q32" i="212"/>
  <c r="P32" i="212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F32" i="212"/>
  <c r="F48" i="212" s="1"/>
  <c r="F51" i="212" s="1"/>
  <c r="F53" i="212" s="1"/>
  <c r="F56" i="212" s="1"/>
  <c r="F59" i="212" s="1"/>
  <c r="E32" i="212"/>
  <c r="D32" i="212"/>
  <c r="C32" i="212"/>
  <c r="C48" i="212" s="1"/>
  <c r="C51" i="212" s="1"/>
  <c r="C53" i="212" s="1"/>
  <c r="C56" i="212" s="1"/>
  <c r="S48" i="213"/>
  <c r="S51" i="213" s="1"/>
  <c r="S53" i="213" s="1"/>
  <c r="S56" i="213" s="1"/>
  <c r="S59" i="213" s="1"/>
  <c r="O48" i="213"/>
  <c r="O51" i="213" s="1"/>
  <c r="O53" i="213" s="1"/>
  <c r="O56" i="213" s="1"/>
  <c r="O59" i="213" s="1"/>
  <c r="AA47" i="213"/>
  <c r="Y47" i="213"/>
  <c r="X47" i="213"/>
  <c r="W47" i="213"/>
  <c r="W48" i="213" s="1"/>
  <c r="W51" i="213" s="1"/>
  <c r="W53" i="213" s="1"/>
  <c r="W56" i="213" s="1"/>
  <c r="W59" i="213" s="1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X32" i="213"/>
  <c r="Z32" i="213" s="1"/>
  <c r="W32" i="213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S32" i="213"/>
  <c r="R32" i="213"/>
  <c r="R48" i="213" s="1"/>
  <c r="R51" i="213" s="1"/>
  <c r="R53" i="213" s="1"/>
  <c r="R56" i="213" s="1"/>
  <c r="R59" i="213" s="1"/>
  <c r="Q32" i="213"/>
  <c r="P32" i="213"/>
  <c r="P48" i="213" s="1"/>
  <c r="P51" i="213" s="1"/>
  <c r="P53" i="213" s="1"/>
  <c r="P56" i="213" s="1"/>
  <c r="P59" i="213" s="1"/>
  <c r="O32" i="213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H32" i="213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C32" i="213"/>
  <c r="AA53" i="214"/>
  <c r="AA56" i="214" s="1"/>
  <c r="AA59" i="214" s="1"/>
  <c r="S53" i="214"/>
  <c r="S56" i="214" s="1"/>
  <c r="S59" i="214" s="1"/>
  <c r="U48" i="214"/>
  <c r="U51" i="214" s="1"/>
  <c r="U53" i="214" s="1"/>
  <c r="U56" i="214" s="1"/>
  <c r="U59" i="214" s="1"/>
  <c r="N48" i="214"/>
  <c r="N51" i="214" s="1"/>
  <c r="N53" i="214" s="1"/>
  <c r="N56" i="214" s="1"/>
  <c r="N59" i="214" s="1"/>
  <c r="AA47" i="214"/>
  <c r="Y47" i="214"/>
  <c r="X47" i="214"/>
  <c r="Z47" i="214" s="1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Y32" i="214"/>
  <c r="Y48" i="214" s="1"/>
  <c r="Y51" i="214" s="1"/>
  <c r="Y53" i="214" s="1"/>
  <c r="Y56" i="214" s="1"/>
  <c r="Y59" i="214" s="1"/>
  <c r="X32" i="214"/>
  <c r="W32" i="214"/>
  <c r="W48" i="214" s="1"/>
  <c r="W51" i="214" s="1"/>
  <c r="W53" i="214" s="1"/>
  <c r="W56" i="214" s="1"/>
  <c r="W59" i="214" s="1"/>
  <c r="V32" i="214"/>
  <c r="U32" i="214"/>
  <c r="T32" i="214"/>
  <c r="T48" i="214" s="1"/>
  <c r="T51" i="214" s="1"/>
  <c r="T53" i="214" s="1"/>
  <c r="T56" i="214" s="1"/>
  <c r="T59" i="214" s="1"/>
  <c r="S32" i="214"/>
  <c r="S48" i="214" s="1"/>
  <c r="S51" i="214" s="1"/>
  <c r="R32" i="214"/>
  <c r="Q32" i="214"/>
  <c r="Q48" i="214" s="1"/>
  <c r="Q51" i="214" s="1"/>
  <c r="Q53" i="214" s="1"/>
  <c r="Q56" i="214" s="1"/>
  <c r="Q59" i="214" s="1"/>
  <c r="P32" i="214"/>
  <c r="O32" i="214"/>
  <c r="O48" i="214" s="1"/>
  <c r="O51" i="214" s="1"/>
  <c r="O53" i="214" s="1"/>
  <c r="O56" i="214" s="1"/>
  <c r="O59" i="214" s="1"/>
  <c r="N32" i="214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S51" i="215"/>
  <c r="S53" i="215" s="1"/>
  <c r="S56" i="215" s="1"/>
  <c r="S59" i="215" s="1"/>
  <c r="K51" i="215"/>
  <c r="K53" i="215" s="1"/>
  <c r="K56" i="215" s="1"/>
  <c r="K59" i="215" s="1"/>
  <c r="I48" i="215"/>
  <c r="I51" i="215" s="1"/>
  <c r="I53" i="215" s="1"/>
  <c r="I56" i="215" s="1"/>
  <c r="I59" i="215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L48" i="215" s="1"/>
  <c r="L51" i="215" s="1"/>
  <c r="L53" i="215" s="1"/>
  <c r="L56" i="215" s="1"/>
  <c r="L59" i="215" s="1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X32" i="215"/>
  <c r="Z32" i="215" s="1"/>
  <c r="W32" i="215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S32" i="215"/>
  <c r="S48" i="215" s="1"/>
  <c r="R32" i="215"/>
  <c r="R48" i="215" s="1"/>
  <c r="R51" i="215" s="1"/>
  <c r="R53" i="215" s="1"/>
  <c r="R56" i="215" s="1"/>
  <c r="R59" i="215" s="1"/>
  <c r="Q32" i="215"/>
  <c r="P32" i="215"/>
  <c r="P48" i="215" s="1"/>
  <c r="P51" i="215" s="1"/>
  <c r="P53" i="215" s="1"/>
  <c r="P56" i="215" s="1"/>
  <c r="P59" i="215" s="1"/>
  <c r="O32" i="215"/>
  <c r="N32" i="215"/>
  <c r="N48" i="215" s="1"/>
  <c r="N51" i="215" s="1"/>
  <c r="N53" i="215" s="1"/>
  <c r="N56" i="215" s="1"/>
  <c r="N59" i="215" s="1"/>
  <c r="M32" i="215"/>
  <c r="L32" i="215"/>
  <c r="K32" i="215"/>
  <c r="K48" i="215" s="1"/>
  <c r="J32" i="215"/>
  <c r="J48" i="215" s="1"/>
  <c r="J51" i="215" s="1"/>
  <c r="J53" i="215" s="1"/>
  <c r="J56" i="215" s="1"/>
  <c r="J59" i="215" s="1"/>
  <c r="I32" i="215"/>
  <c r="H32" i="215"/>
  <c r="H48" i="215" s="1"/>
  <c r="H51" i="215" s="1"/>
  <c r="H53" i="215" s="1"/>
  <c r="H56" i="215" s="1"/>
  <c r="H59" i="215" s="1"/>
  <c r="G32" i="215"/>
  <c r="F32" i="215"/>
  <c r="F48" i="215" s="1"/>
  <c r="F51" i="215" s="1"/>
  <c r="F53" i="215" s="1"/>
  <c r="F56" i="215" s="1"/>
  <c r="F59" i="215" s="1"/>
  <c r="E32" i="215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X48" i="216"/>
  <c r="W48" i="216"/>
  <c r="W51" i="216" s="1"/>
  <c r="W53" i="216" s="1"/>
  <c r="W56" i="216" s="1"/>
  <c r="W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Z32" i="216"/>
  <c r="Y32" i="216"/>
  <c r="X32" i="216"/>
  <c r="W32" i="216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S32" i="216"/>
  <c r="S48" i="216" s="1"/>
  <c r="S51" i="216" s="1"/>
  <c r="S53" i="216" s="1"/>
  <c r="S56" i="216" s="1"/>
  <c r="S59" i="216" s="1"/>
  <c r="R32" i="216"/>
  <c r="Q32" i="216"/>
  <c r="P32" i="216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I32" i="216"/>
  <c r="H32" i="216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C32" i="216"/>
  <c r="C48" i="216" s="1"/>
  <c r="C51" i="216" s="1"/>
  <c r="C53" i="216" s="1"/>
  <c r="C56" i="216" s="1"/>
  <c r="C59" i="216" s="1"/>
  <c r="E51" i="217"/>
  <c r="E53" i="217" s="1"/>
  <c r="E56" i="217" s="1"/>
  <c r="E59" i="217" s="1"/>
  <c r="W48" i="217"/>
  <c r="W51" i="217" s="1"/>
  <c r="W53" i="217" s="1"/>
  <c r="W56" i="217" s="1"/>
  <c r="W59" i="217" s="1"/>
  <c r="AA47" i="217"/>
  <c r="AA48" i="217" s="1"/>
  <c r="AA51" i="217" s="1"/>
  <c r="AA53" i="217" s="1"/>
  <c r="AA56" i="217" s="1"/>
  <c r="AA59" i="217" s="1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Y32" i="217"/>
  <c r="X32" i="217"/>
  <c r="W32" i="217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H32" i="217"/>
  <c r="H48" i="217" s="1"/>
  <c r="H51" i="217" s="1"/>
  <c r="H53" i="217" s="1"/>
  <c r="H56" i="217" s="1"/>
  <c r="H59" i="217" s="1"/>
  <c r="G32" i="217"/>
  <c r="F32" i="217"/>
  <c r="F48" i="217" s="1"/>
  <c r="F51" i="217" s="1"/>
  <c r="F53" i="217" s="1"/>
  <c r="F56" i="217" s="1"/>
  <c r="F59" i="217" s="1"/>
  <c r="E32" i="217"/>
  <c r="E48" i="217" s="1"/>
  <c r="D32" i="217"/>
  <c r="D48" i="217" s="1"/>
  <c r="D51" i="217" s="1"/>
  <c r="D53" i="217" s="1"/>
  <c r="D56" i="217" s="1"/>
  <c r="D59" i="217" s="1"/>
  <c r="C32" i="217"/>
  <c r="K53" i="218"/>
  <c r="K56" i="218" s="1"/>
  <c r="K59" i="218" s="1"/>
  <c r="J48" i="218"/>
  <c r="J51" i="218" s="1"/>
  <c r="J53" i="218" s="1"/>
  <c r="J56" i="218" s="1"/>
  <c r="J59" i="218" s="1"/>
  <c r="AA47" i="218"/>
  <c r="Z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W32" i="218"/>
  <c r="W48" i="218" s="1"/>
  <c r="W51" i="218" s="1"/>
  <c r="W53" i="218" s="1"/>
  <c r="W56" i="218" s="1"/>
  <c r="W59" i="218" s="1"/>
  <c r="V32" i="218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J32" i="218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K51" i="219"/>
  <c r="K53" i="219" s="1"/>
  <c r="K56" i="219" s="1"/>
  <c r="K59" i="219" s="1"/>
  <c r="J48" i="219"/>
  <c r="J51" i="219" s="1"/>
  <c r="J53" i="219" s="1"/>
  <c r="J56" i="219" s="1"/>
  <c r="J59" i="219" s="1"/>
  <c r="H48" i="219"/>
  <c r="H51" i="219" s="1"/>
  <c r="H53" i="219" s="1"/>
  <c r="H56" i="219" s="1"/>
  <c r="H59" i="219" s="1"/>
  <c r="AA47" i="219"/>
  <c r="Y47" i="219"/>
  <c r="X47" i="219"/>
  <c r="W47" i="219"/>
  <c r="V47" i="219"/>
  <c r="U47" i="219"/>
  <c r="U48" i="219" s="1"/>
  <c r="U51" i="219" s="1"/>
  <c r="U53" i="219" s="1"/>
  <c r="U56" i="219" s="1"/>
  <c r="U59" i="219" s="1"/>
  <c r="T47" i="219"/>
  <c r="S47" i="219"/>
  <c r="R47" i="219"/>
  <c r="Q47" i="219"/>
  <c r="P47" i="219"/>
  <c r="O47" i="219"/>
  <c r="N47" i="219"/>
  <c r="M47" i="219"/>
  <c r="M48" i="219" s="1"/>
  <c r="M51" i="219" s="1"/>
  <c r="M53" i="219" s="1"/>
  <c r="M56" i="219" s="1"/>
  <c r="M59" i="219" s="1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X32" i="219"/>
  <c r="Z32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L32" i="219"/>
  <c r="L48" i="219" s="1"/>
  <c r="L51" i="219" s="1"/>
  <c r="L53" i="219" s="1"/>
  <c r="L56" i="219" s="1"/>
  <c r="L59" i="219" s="1"/>
  <c r="K32" i="219"/>
  <c r="K48" i="219" s="1"/>
  <c r="J32" i="219"/>
  <c r="I32" i="219"/>
  <c r="H32" i="219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K51" i="220"/>
  <c r="K53" i="220" s="1"/>
  <c r="K56" i="220" s="1"/>
  <c r="K59" i="220" s="1"/>
  <c r="J51" i="220"/>
  <c r="J53" i="220" s="1"/>
  <c r="J56" i="220" s="1"/>
  <c r="J59" i="220" s="1"/>
  <c r="K48" i="220"/>
  <c r="G48" i="220"/>
  <c r="G51" i="220" s="1"/>
  <c r="G53" i="220" s="1"/>
  <c r="G56" i="220" s="1"/>
  <c r="G59" i="220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T32" i="220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M32" i="220"/>
  <c r="L32" i="220"/>
  <c r="K32" i="220"/>
  <c r="J32" i="220"/>
  <c r="J48" i="220" s="1"/>
  <c r="I32" i="220"/>
  <c r="I48" i="220" s="1"/>
  <c r="I51" i="220" s="1"/>
  <c r="I53" i="220" s="1"/>
  <c r="I56" i="220" s="1"/>
  <c r="I59" i="220" s="1"/>
  <c r="H32" i="220"/>
  <c r="G32" i="220"/>
  <c r="F32" i="220"/>
  <c r="F48" i="220" s="1"/>
  <c r="F51" i="220" s="1"/>
  <c r="F53" i="220" s="1"/>
  <c r="F56" i="220" s="1"/>
  <c r="F59" i="220" s="1"/>
  <c r="E32" i="220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V48" i="221"/>
  <c r="V51" i="221" s="1"/>
  <c r="V53" i="221" s="1"/>
  <c r="V56" i="221" s="1"/>
  <c r="V59" i="221" s="1"/>
  <c r="S48" i="221"/>
  <c r="S51" i="221" s="1"/>
  <c r="S53" i="221" s="1"/>
  <c r="S56" i="221" s="1"/>
  <c r="S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Y48" i="221" s="1"/>
  <c r="Y51" i="221" s="1"/>
  <c r="Y53" i="221" s="1"/>
  <c r="Y56" i="221" s="1"/>
  <c r="Y59" i="221" s="1"/>
  <c r="X32" i="221"/>
  <c r="X48" i="221" s="1"/>
  <c r="W32" i="221"/>
  <c r="V32" i="221"/>
  <c r="U32" i="221"/>
  <c r="U48" i="221" s="1"/>
  <c r="U51" i="221" s="1"/>
  <c r="U53" i="221" s="1"/>
  <c r="U56" i="221" s="1"/>
  <c r="U59" i="221" s="1"/>
  <c r="T32" i="221"/>
  <c r="S32" i="22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K32" i="221"/>
  <c r="J32" i="221"/>
  <c r="J48" i="221" s="1"/>
  <c r="J51" i="221" s="1"/>
  <c r="J53" i="221" s="1"/>
  <c r="J56" i="221" s="1"/>
  <c r="J59" i="221" s="1"/>
  <c r="I32" i="22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C32" i="221"/>
  <c r="S56" i="222"/>
  <c r="S59" i="222" s="1"/>
  <c r="U48" i="222"/>
  <c r="U51" i="222" s="1"/>
  <c r="U53" i="222" s="1"/>
  <c r="U56" i="222" s="1"/>
  <c r="U59" i="222" s="1"/>
  <c r="R48" i="222"/>
  <c r="R51" i="222" s="1"/>
  <c r="R53" i="222" s="1"/>
  <c r="R56" i="222" s="1"/>
  <c r="R59" i="222" s="1"/>
  <c r="F48" i="222"/>
  <c r="F51" i="222" s="1"/>
  <c r="F53" i="222" s="1"/>
  <c r="F56" i="222" s="1"/>
  <c r="F59" i="222" s="1"/>
  <c r="E48" i="222"/>
  <c r="E51" i="222" s="1"/>
  <c r="E53" i="222" s="1"/>
  <c r="E56" i="222" s="1"/>
  <c r="E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R32" i="222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E32" i="222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U48" i="223"/>
  <c r="U51" i="223" s="1"/>
  <c r="U53" i="223" s="1"/>
  <c r="U56" i="223" s="1"/>
  <c r="U59" i="223" s="1"/>
  <c r="T48" i="223"/>
  <c r="T51" i="223" s="1"/>
  <c r="T53" i="223" s="1"/>
  <c r="T56" i="223" s="1"/>
  <c r="T59" i="223" s="1"/>
  <c r="AA47" i="223"/>
  <c r="Z47" i="223"/>
  <c r="Y47" i="223"/>
  <c r="X47" i="223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X48" i="223" s="1"/>
  <c r="W32" i="223"/>
  <c r="W48" i="223" s="1"/>
  <c r="W51" i="223" s="1"/>
  <c r="W53" i="223" s="1"/>
  <c r="W56" i="223" s="1"/>
  <c r="W59" i="223" s="1"/>
  <c r="V32" i="223"/>
  <c r="U32" i="223"/>
  <c r="T32" i="223"/>
  <c r="S32" i="223"/>
  <c r="S48" i="223" s="1"/>
  <c r="S51" i="223" s="1"/>
  <c r="S53" i="223" s="1"/>
  <c r="S56" i="223" s="1"/>
  <c r="S59" i="223" s="1"/>
  <c r="R32" i="223"/>
  <c r="Q32" i="223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Q56" i="224"/>
  <c r="Q59" i="224" s="1"/>
  <c r="S48" i="224"/>
  <c r="S51" i="224" s="1"/>
  <c r="S53" i="224" s="1"/>
  <c r="S56" i="224" s="1"/>
  <c r="S59" i="224" s="1"/>
  <c r="AA47" i="224"/>
  <c r="Y47" i="224"/>
  <c r="X47" i="224"/>
  <c r="Z47" i="224" s="1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W48" i="224" s="1"/>
  <c r="W51" i="224" s="1"/>
  <c r="W53" i="224" s="1"/>
  <c r="W56" i="224" s="1"/>
  <c r="W59" i="224" s="1"/>
  <c r="V32" i="224"/>
  <c r="U32" i="224"/>
  <c r="U48" i="224" s="1"/>
  <c r="U51" i="224" s="1"/>
  <c r="U53" i="224" s="1"/>
  <c r="U56" i="224" s="1"/>
  <c r="U59" i="224" s="1"/>
  <c r="T32" i="224"/>
  <c r="S32" i="224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M32" i="224"/>
  <c r="M48" i="224" s="1"/>
  <c r="M51" i="224" s="1"/>
  <c r="M53" i="224" s="1"/>
  <c r="M56" i="224" s="1"/>
  <c r="M59" i="224" s="1"/>
  <c r="L32" i="224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E32" i="224"/>
  <c r="E48" i="224" s="1"/>
  <c r="E51" i="224" s="1"/>
  <c r="E53" i="224" s="1"/>
  <c r="E56" i="224" s="1"/>
  <c r="E59" i="224" s="1"/>
  <c r="D32" i="224"/>
  <c r="C32" i="224"/>
  <c r="C48" i="224" s="1"/>
  <c r="C51" i="224" s="1"/>
  <c r="C53" i="224" s="1"/>
  <c r="C56" i="224" s="1"/>
  <c r="C59" i="224" s="1"/>
  <c r="I51" i="225"/>
  <c r="I53" i="225" s="1"/>
  <c r="I56" i="225" s="1"/>
  <c r="I59" i="225" s="1"/>
  <c r="E51" i="225"/>
  <c r="E53" i="225" s="1"/>
  <c r="E56" i="225" s="1"/>
  <c r="E59" i="225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Y32" i="225"/>
  <c r="Y48" i="225" s="1"/>
  <c r="Y51" i="225" s="1"/>
  <c r="Y53" i="225" s="1"/>
  <c r="Y56" i="225" s="1"/>
  <c r="Y59" i="225" s="1"/>
  <c r="X32" i="225"/>
  <c r="W32" i="225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J32" i="225"/>
  <c r="J48" i="225" s="1"/>
  <c r="J51" i="225" s="1"/>
  <c r="J53" i="225" s="1"/>
  <c r="J56" i="225" s="1"/>
  <c r="J59" i="225" s="1"/>
  <c r="I32" i="225"/>
  <c r="I48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D32" i="225"/>
  <c r="D48" i="225" s="1"/>
  <c r="D51" i="225" s="1"/>
  <c r="D53" i="225" s="1"/>
  <c r="D56" i="225" s="1"/>
  <c r="D59" i="225" s="1"/>
  <c r="C32" i="225"/>
  <c r="P53" i="226"/>
  <c r="P56" i="226" s="1"/>
  <c r="P59" i="226" s="1"/>
  <c r="H51" i="226"/>
  <c r="H53" i="226" s="1"/>
  <c r="H56" i="226" s="1"/>
  <c r="H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W32" i="226"/>
  <c r="W48" i="226" s="1"/>
  <c r="W51" i="226" s="1"/>
  <c r="W53" i="226" s="1"/>
  <c r="W56" i="226" s="1"/>
  <c r="W59" i="226" s="1"/>
  <c r="V32" i="226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Q32" i="226"/>
  <c r="Q48" i="226" s="1"/>
  <c r="Q51" i="226" s="1"/>
  <c r="Q53" i="226" s="1"/>
  <c r="Q56" i="226" s="1"/>
  <c r="Q59" i="226" s="1"/>
  <c r="P32" i="226"/>
  <c r="P48" i="226" s="1"/>
  <c r="P51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I32" i="226"/>
  <c r="I48" i="226" s="1"/>
  <c r="I51" i="226" s="1"/>
  <c r="I53" i="226" s="1"/>
  <c r="I56" i="226" s="1"/>
  <c r="I59" i="226" s="1"/>
  <c r="H32" i="226"/>
  <c r="H48" i="226" s="1"/>
  <c r="G32" i="226"/>
  <c r="G48" i="226" s="1"/>
  <c r="G51" i="226" s="1"/>
  <c r="G53" i="226" s="1"/>
  <c r="G56" i="226" s="1"/>
  <c r="G59" i="226" s="1"/>
  <c r="F32" i="226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U48" i="227"/>
  <c r="U51" i="227" s="1"/>
  <c r="U53" i="227" s="1"/>
  <c r="U56" i="227" s="1"/>
  <c r="U59" i="227" s="1"/>
  <c r="P48" i="227"/>
  <c r="P51" i="227" s="1"/>
  <c r="P53" i="227" s="1"/>
  <c r="P56" i="227" s="1"/>
  <c r="P59" i="227" s="1"/>
  <c r="AA47" i="227"/>
  <c r="Z47" i="227"/>
  <c r="Y47" i="227"/>
  <c r="X47" i="227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Y32" i="227"/>
  <c r="Y48" i="227" s="1"/>
  <c r="Y51" i="227" s="1"/>
  <c r="Y53" i="227" s="1"/>
  <c r="Y56" i="227" s="1"/>
  <c r="Y59" i="227" s="1"/>
  <c r="X32" i="227"/>
  <c r="W32" i="227"/>
  <c r="W48" i="227" s="1"/>
  <c r="W51" i="227" s="1"/>
  <c r="W53" i="227" s="1"/>
  <c r="W56" i="227" s="1"/>
  <c r="W59" i="227" s="1"/>
  <c r="V32" i="227"/>
  <c r="U32" i="227"/>
  <c r="T32" i="227"/>
  <c r="T48" i="227" s="1"/>
  <c r="T51" i="227" s="1"/>
  <c r="T53" i="227" s="1"/>
  <c r="T56" i="227" s="1"/>
  <c r="T59" i="227" s="1"/>
  <c r="S32" i="227"/>
  <c r="R32" i="227"/>
  <c r="R48" i="227" s="1"/>
  <c r="R51" i="227" s="1"/>
  <c r="R53" i="227" s="1"/>
  <c r="R56" i="227" s="1"/>
  <c r="R59" i="227" s="1"/>
  <c r="Q32" i="227"/>
  <c r="P32" i="227"/>
  <c r="O32" i="227"/>
  <c r="O48" i="227" s="1"/>
  <c r="O51" i="227" s="1"/>
  <c r="O53" i="227" s="1"/>
  <c r="O56" i="227" s="1"/>
  <c r="O59" i="227" s="1"/>
  <c r="N32" i="227"/>
  <c r="M32" i="227"/>
  <c r="L32" i="227"/>
  <c r="L48" i="227" s="1"/>
  <c r="L51" i="227" s="1"/>
  <c r="L53" i="227" s="1"/>
  <c r="L56" i="227" s="1"/>
  <c r="L59" i="227" s="1"/>
  <c r="K32" i="227"/>
  <c r="J32" i="227"/>
  <c r="J48" i="227" s="1"/>
  <c r="J51" i="227" s="1"/>
  <c r="J53" i="227" s="1"/>
  <c r="J56" i="227" s="1"/>
  <c r="J59" i="227" s="1"/>
  <c r="I32" i="227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E32" i="227"/>
  <c r="D32" i="227"/>
  <c r="D48" i="227" s="1"/>
  <c r="D51" i="227" s="1"/>
  <c r="D53" i="227" s="1"/>
  <c r="D56" i="227" s="1"/>
  <c r="D59" i="227" s="1"/>
  <c r="C32" i="227"/>
  <c r="W53" i="228"/>
  <c r="W56" i="228" s="1"/>
  <c r="W59" i="228" s="1"/>
  <c r="W48" i="228"/>
  <c r="W51" i="228" s="1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Z48" i="228" s="1"/>
  <c r="W32" i="228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C32" i="228"/>
  <c r="C48" i="228" s="1"/>
  <c r="C51" i="228" s="1"/>
  <c r="C53" i="228" s="1"/>
  <c r="C56" i="228" s="1"/>
  <c r="C59" i="228" s="1"/>
  <c r="P56" i="229"/>
  <c r="P59" i="229" s="1"/>
  <c r="R51" i="229"/>
  <c r="R53" i="229" s="1"/>
  <c r="R56" i="229" s="1"/>
  <c r="R59" i="229" s="1"/>
  <c r="R48" i="229"/>
  <c r="K48" i="229"/>
  <c r="K51" i="229" s="1"/>
  <c r="K53" i="229" s="1"/>
  <c r="K56" i="229" s="1"/>
  <c r="K59" i="229" s="1"/>
  <c r="J48" i="229"/>
  <c r="J51" i="229" s="1"/>
  <c r="J53" i="229" s="1"/>
  <c r="J56" i="229" s="1"/>
  <c r="J59" i="229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Y48" i="229" s="1"/>
  <c r="Y51" i="229" s="1"/>
  <c r="Y53" i="229" s="1"/>
  <c r="Y56" i="229" s="1"/>
  <c r="Y59" i="229" s="1"/>
  <c r="X32" i="229"/>
  <c r="X48" i="229" s="1"/>
  <c r="W32" i="229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O32" i="229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J32" i="229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C32" i="229"/>
  <c r="C48" i="229" s="1"/>
  <c r="C51" i="229" s="1"/>
  <c r="C53" i="229" s="1"/>
  <c r="C56" i="229" s="1"/>
  <c r="C59" i="229" s="1"/>
  <c r="AA47" i="230"/>
  <c r="Y47" i="230"/>
  <c r="Z47" i="230" s="1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J48" i="230" s="1"/>
  <c r="J51" i="230" s="1"/>
  <c r="J53" i="230" s="1"/>
  <c r="J56" i="230" s="1"/>
  <c r="J59" i="230" s="1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X51" i="230" s="1"/>
  <c r="W32" i="230"/>
  <c r="W48" i="230" s="1"/>
  <c r="W51" i="230" s="1"/>
  <c r="W53" i="230" s="1"/>
  <c r="W56" i="230" s="1"/>
  <c r="W59" i="230" s="1"/>
  <c r="V32" i="230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F53" i="231"/>
  <c r="F56" i="231" s="1"/>
  <c r="F59" i="231" s="1"/>
  <c r="S51" i="231"/>
  <c r="S53" i="231" s="1"/>
  <c r="S56" i="231" s="1"/>
  <c r="S59" i="231" s="1"/>
  <c r="T48" i="231"/>
  <c r="T51" i="231" s="1"/>
  <c r="T53" i="231" s="1"/>
  <c r="T56" i="231" s="1"/>
  <c r="T59" i="231" s="1"/>
  <c r="P48" i="231"/>
  <c r="P51" i="231" s="1"/>
  <c r="P53" i="231" s="1"/>
  <c r="P56" i="231" s="1"/>
  <c r="P59" i="231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X48" i="231" s="1"/>
  <c r="X51" i="231" s="1"/>
  <c r="W32" i="231"/>
  <c r="V32" i="231"/>
  <c r="V48" i="231" s="1"/>
  <c r="V51" i="231" s="1"/>
  <c r="V53" i="231" s="1"/>
  <c r="V56" i="231" s="1"/>
  <c r="V59" i="231" s="1"/>
  <c r="U32" i="231"/>
  <c r="T32" i="231"/>
  <c r="S32" i="231"/>
  <c r="S48" i="231" s="1"/>
  <c r="R32" i="231"/>
  <c r="R48" i="231" s="1"/>
  <c r="R51" i="231" s="1"/>
  <c r="R53" i="231" s="1"/>
  <c r="R56" i="231" s="1"/>
  <c r="R59" i="231" s="1"/>
  <c r="Q32" i="231"/>
  <c r="P32" i="231"/>
  <c r="O32" i="231"/>
  <c r="N32" i="231"/>
  <c r="N48" i="231" s="1"/>
  <c r="N51" i="231" s="1"/>
  <c r="N53" i="231" s="1"/>
  <c r="N56" i="231" s="1"/>
  <c r="N59" i="231" s="1"/>
  <c r="M32" i="23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F32" i="231"/>
  <c r="F48" i="231" s="1"/>
  <c r="F51" i="231" s="1"/>
  <c r="E32" i="23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C48" i="232"/>
  <c r="C51" i="232" s="1"/>
  <c r="C53" i="232" s="1"/>
  <c r="C56" i="232" s="1"/>
  <c r="C59" i="232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X32" i="232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C32" i="232"/>
  <c r="F48" i="233"/>
  <c r="F51" i="233" s="1"/>
  <c r="F53" i="233" s="1"/>
  <c r="F56" i="233" s="1"/>
  <c r="F59" i="233" s="1"/>
  <c r="AA47" i="233"/>
  <c r="Y47" i="233"/>
  <c r="X47" i="233"/>
  <c r="Z47" i="233" s="1"/>
  <c r="W47" i="233"/>
  <c r="V47" i="233"/>
  <c r="U47" i="233"/>
  <c r="T47" i="233"/>
  <c r="S47" i="233"/>
  <c r="S48" i="233" s="1"/>
  <c r="S51" i="233" s="1"/>
  <c r="S53" i="233" s="1"/>
  <c r="S56" i="233" s="1"/>
  <c r="S59" i="233" s="1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Y32" i="233"/>
  <c r="Y48" i="233" s="1"/>
  <c r="Y51" i="233" s="1"/>
  <c r="Y53" i="233" s="1"/>
  <c r="Y56" i="233" s="1"/>
  <c r="Y59" i="233" s="1"/>
  <c r="X32" i="233"/>
  <c r="Z32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K53" i="234"/>
  <c r="K56" i="234" s="1"/>
  <c r="K59" i="234" s="1"/>
  <c r="C53" i="234"/>
  <c r="C56" i="234" s="1"/>
  <c r="C59" i="234" s="1"/>
  <c r="G48" i="234"/>
  <c r="G51" i="234" s="1"/>
  <c r="G53" i="234" s="1"/>
  <c r="G56" i="234" s="1"/>
  <c r="G59" i="234" s="1"/>
  <c r="F48" i="234"/>
  <c r="F51" i="234" s="1"/>
  <c r="F53" i="234" s="1"/>
  <c r="F56" i="234" s="1"/>
  <c r="F59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J32" i="234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F32" i="234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C48" i="234" s="1"/>
  <c r="C51" i="234" s="1"/>
  <c r="R53" i="235"/>
  <c r="R56" i="235" s="1"/>
  <c r="R59" i="235" s="1"/>
  <c r="J53" i="235"/>
  <c r="J56" i="235" s="1"/>
  <c r="J59" i="235" s="1"/>
  <c r="U48" i="235"/>
  <c r="U51" i="235" s="1"/>
  <c r="U53" i="235" s="1"/>
  <c r="U56" i="235" s="1"/>
  <c r="U59" i="235" s="1"/>
  <c r="T48" i="235"/>
  <c r="T51" i="235" s="1"/>
  <c r="T53" i="235" s="1"/>
  <c r="T56" i="235" s="1"/>
  <c r="T59" i="235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X32" i="235"/>
  <c r="Z32" i="235" s="1"/>
  <c r="W32" i="235"/>
  <c r="V32" i="235"/>
  <c r="V48" i="235" s="1"/>
  <c r="V51" i="235" s="1"/>
  <c r="V53" i="235" s="1"/>
  <c r="V56" i="235" s="1"/>
  <c r="V59" i="235" s="1"/>
  <c r="U32" i="235"/>
  <c r="T32" i="235"/>
  <c r="S32" i="235"/>
  <c r="S48" i="235" s="1"/>
  <c r="S51" i="235" s="1"/>
  <c r="S53" i="235" s="1"/>
  <c r="S56" i="235" s="1"/>
  <c r="S59" i="235" s="1"/>
  <c r="R32" i="235"/>
  <c r="R48" i="235" s="1"/>
  <c r="R51" i="235" s="1"/>
  <c r="Q32" i="235"/>
  <c r="P32" i="235"/>
  <c r="P48" i="235" s="1"/>
  <c r="P51" i="235" s="1"/>
  <c r="P53" i="235" s="1"/>
  <c r="P56" i="235" s="1"/>
  <c r="P59" i="235" s="1"/>
  <c r="O32" i="235"/>
  <c r="N32" i="235"/>
  <c r="N48" i="235" s="1"/>
  <c r="N51" i="235" s="1"/>
  <c r="N53" i="235" s="1"/>
  <c r="N56" i="235" s="1"/>
  <c r="N59" i="235" s="1"/>
  <c r="M32" i="235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I32" i="235"/>
  <c r="H32" i="235"/>
  <c r="H48" i="235" s="1"/>
  <c r="H51" i="235" s="1"/>
  <c r="H53" i="235" s="1"/>
  <c r="H56" i="235" s="1"/>
  <c r="H59" i="235" s="1"/>
  <c r="G32" i="235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G48" i="236"/>
  <c r="G51" i="236" s="1"/>
  <c r="G53" i="236" s="1"/>
  <c r="G56" i="236" s="1"/>
  <c r="G59" i="236" s="1"/>
  <c r="AA47" i="236"/>
  <c r="Y47" i="236"/>
  <c r="X47" i="236"/>
  <c r="W47" i="236"/>
  <c r="V47" i="236"/>
  <c r="U47" i="236"/>
  <c r="T47" i="236"/>
  <c r="T48" i="236" s="1"/>
  <c r="T51" i="236" s="1"/>
  <c r="T53" i="236" s="1"/>
  <c r="T56" i="236" s="1"/>
  <c r="T59" i="236" s="1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X32" i="236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G32" i="236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C32" i="236"/>
  <c r="C48" i="236" s="1"/>
  <c r="C51" i="236" s="1"/>
  <c r="C53" i="236" s="1"/>
  <c r="C56" i="236" s="1"/>
  <c r="C59" i="236" s="1"/>
  <c r="S48" i="237"/>
  <c r="S51" i="237" s="1"/>
  <c r="S53" i="237" s="1"/>
  <c r="S56" i="237" s="1"/>
  <c r="S59" i="237" s="1"/>
  <c r="R48" i="237"/>
  <c r="R51" i="237" s="1"/>
  <c r="R53" i="237" s="1"/>
  <c r="R56" i="237" s="1"/>
  <c r="R59" i="237" s="1"/>
  <c r="AA47" i="237"/>
  <c r="Y47" i="237"/>
  <c r="X47" i="237"/>
  <c r="W47" i="237"/>
  <c r="W48" i="237" s="1"/>
  <c r="W51" i="237" s="1"/>
  <c r="W53" i="237" s="1"/>
  <c r="W56" i="237" s="1"/>
  <c r="W59" i="237" s="1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G48" i="237" s="1"/>
  <c r="G51" i="237" s="1"/>
  <c r="G53" i="237" s="1"/>
  <c r="G56" i="237" s="1"/>
  <c r="G59" i="237" s="1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W32" i="237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R32" i="237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P51" i="238"/>
  <c r="P53" i="238" s="1"/>
  <c r="P56" i="238" s="1"/>
  <c r="P59" i="238" s="1"/>
  <c r="AA47" i="238"/>
  <c r="Y47" i="238"/>
  <c r="Z47" i="238" s="1"/>
  <c r="X47" i="238"/>
  <c r="W47" i="238"/>
  <c r="V47" i="238"/>
  <c r="U47" i="238"/>
  <c r="T47" i="238"/>
  <c r="S47" i="238"/>
  <c r="R47" i="238"/>
  <c r="R48" i="238" s="1"/>
  <c r="R51" i="238" s="1"/>
  <c r="R53" i="238" s="1"/>
  <c r="R56" i="238" s="1"/>
  <c r="R59" i="238" s="1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X32" i="238"/>
  <c r="X48" i="238" s="1"/>
  <c r="X51" i="238" s="1"/>
  <c r="X53" i="238" s="1"/>
  <c r="W32" i="238"/>
  <c r="W48" i="238" s="1"/>
  <c r="W51" i="238" s="1"/>
  <c r="W53" i="238" s="1"/>
  <c r="W56" i="238" s="1"/>
  <c r="W59" i="238" s="1"/>
  <c r="V32" i="238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Q32" i="238"/>
  <c r="Q48" i="238" s="1"/>
  <c r="Q51" i="238" s="1"/>
  <c r="Q53" i="238" s="1"/>
  <c r="Q56" i="238" s="1"/>
  <c r="Q59" i="238" s="1"/>
  <c r="P32" i="238"/>
  <c r="P48" i="238" s="1"/>
  <c r="O32" i="238"/>
  <c r="O48" i="238" s="1"/>
  <c r="O51" i="238" s="1"/>
  <c r="O53" i="238" s="1"/>
  <c r="O56" i="238" s="1"/>
  <c r="O59" i="238" s="1"/>
  <c r="N32" i="238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O51" i="239"/>
  <c r="O53" i="239" s="1"/>
  <c r="O56" i="239" s="1"/>
  <c r="O59" i="239" s="1"/>
  <c r="K51" i="239"/>
  <c r="K53" i="239" s="1"/>
  <c r="K56" i="239" s="1"/>
  <c r="K59" i="239" s="1"/>
  <c r="H48" i="239"/>
  <c r="H51" i="239" s="1"/>
  <c r="H53" i="239" s="1"/>
  <c r="H56" i="239" s="1"/>
  <c r="H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L48" i="239" s="1"/>
  <c r="L51" i="239" s="1"/>
  <c r="L53" i="239" s="1"/>
  <c r="L56" i="239" s="1"/>
  <c r="L59" i="239" s="1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X32" i="239"/>
  <c r="Z32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P32" i="239"/>
  <c r="P48" i="239" s="1"/>
  <c r="P51" i="239" s="1"/>
  <c r="P53" i="239" s="1"/>
  <c r="P56" i="239" s="1"/>
  <c r="P59" i="239" s="1"/>
  <c r="O32" i="239"/>
  <c r="O48" i="239" s="1"/>
  <c r="N32" i="239"/>
  <c r="N48" i="239" s="1"/>
  <c r="N51" i="239" s="1"/>
  <c r="N53" i="239" s="1"/>
  <c r="N56" i="239" s="1"/>
  <c r="N59" i="239" s="1"/>
  <c r="M32" i="239"/>
  <c r="L32" i="239"/>
  <c r="K32" i="239"/>
  <c r="K48" i="239" s="1"/>
  <c r="J32" i="239"/>
  <c r="J48" i="239" s="1"/>
  <c r="J51" i="239" s="1"/>
  <c r="J53" i="239" s="1"/>
  <c r="J56" i="239" s="1"/>
  <c r="J59" i="239" s="1"/>
  <c r="I32" i="239"/>
  <c r="H32" i="239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R51" i="240"/>
  <c r="R53" i="240" s="1"/>
  <c r="R56" i="240" s="1"/>
  <c r="R59" i="240" s="1"/>
  <c r="K48" i="240"/>
  <c r="K51" i="240" s="1"/>
  <c r="K53" i="240" s="1"/>
  <c r="K56" i="240" s="1"/>
  <c r="K59" i="240" s="1"/>
  <c r="G48" i="240"/>
  <c r="G51" i="240" s="1"/>
  <c r="G53" i="240" s="1"/>
  <c r="G56" i="240" s="1"/>
  <c r="G59" i="240" s="1"/>
  <c r="AA47" i="240"/>
  <c r="Y47" i="240"/>
  <c r="X47" i="240"/>
  <c r="W47" i="240"/>
  <c r="V47" i="240"/>
  <c r="U47" i="240"/>
  <c r="T47" i="240"/>
  <c r="T48" i="240" s="1"/>
  <c r="T51" i="240" s="1"/>
  <c r="T53" i="240" s="1"/>
  <c r="T56" i="240" s="1"/>
  <c r="T59" i="240" s="1"/>
  <c r="S47" i="240"/>
  <c r="R47" i="240"/>
  <c r="Q47" i="240"/>
  <c r="P47" i="240"/>
  <c r="O47" i="240"/>
  <c r="N47" i="240"/>
  <c r="M47" i="240"/>
  <c r="L47" i="240"/>
  <c r="L48" i="240" s="1"/>
  <c r="L51" i="240" s="1"/>
  <c r="L53" i="240" s="1"/>
  <c r="L56" i="240" s="1"/>
  <c r="L59" i="240" s="1"/>
  <c r="K47" i="240"/>
  <c r="J47" i="240"/>
  <c r="I47" i="240"/>
  <c r="H47" i="240"/>
  <c r="G47" i="240"/>
  <c r="F47" i="240"/>
  <c r="E47" i="240"/>
  <c r="D47" i="240"/>
  <c r="D48" i="240" s="1"/>
  <c r="D51" i="240" s="1"/>
  <c r="D53" i="240" s="1"/>
  <c r="D56" i="240" s="1"/>
  <c r="D59" i="240" s="1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Z32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S32" i="240"/>
  <c r="S48" i="240" s="1"/>
  <c r="S51" i="240" s="1"/>
  <c r="S53" i="240" s="1"/>
  <c r="S56" i="240" s="1"/>
  <c r="S59" i="240" s="1"/>
  <c r="R32" i="240"/>
  <c r="R48" i="240" s="1"/>
  <c r="Q32" i="240"/>
  <c r="Q48" i="240" s="1"/>
  <c r="Q51" i="240" s="1"/>
  <c r="Q53" i="240" s="1"/>
  <c r="Q56" i="240" s="1"/>
  <c r="Q59" i="240" s="1"/>
  <c r="P32" i="240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K32" i="240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G32" i="240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C32" i="240"/>
  <c r="C48" i="240" s="1"/>
  <c r="C51" i="240" s="1"/>
  <c r="C53" i="240" s="1"/>
  <c r="C56" i="240" s="1"/>
  <c r="C59" i="240" s="1"/>
  <c r="L53" i="241"/>
  <c r="L56" i="241" s="1"/>
  <c r="L59" i="241" s="1"/>
  <c r="N48" i="241"/>
  <c r="N51" i="241" s="1"/>
  <c r="N53" i="241" s="1"/>
  <c r="N56" i="241" s="1"/>
  <c r="N59" i="241" s="1"/>
  <c r="F48" i="241"/>
  <c r="F51" i="241" s="1"/>
  <c r="F53" i="241" s="1"/>
  <c r="F56" i="241" s="1"/>
  <c r="F59" i="241" s="1"/>
  <c r="AA47" i="241"/>
  <c r="Y47" i="241"/>
  <c r="X47" i="241"/>
  <c r="Z47" i="241" s="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K48" i="241" s="1"/>
  <c r="K51" i="241" s="1"/>
  <c r="K53" i="241" s="1"/>
  <c r="K56" i="241" s="1"/>
  <c r="K59" i="241" s="1"/>
  <c r="J47" i="241"/>
  <c r="I47" i="241"/>
  <c r="H47" i="241"/>
  <c r="G47" i="241"/>
  <c r="F47" i="241"/>
  <c r="E47" i="241"/>
  <c r="D47" i="241"/>
  <c r="C47" i="241"/>
  <c r="C48" i="241" s="1"/>
  <c r="C51" i="241" s="1"/>
  <c r="C53" i="241" s="1"/>
  <c r="C56" i="241" s="1"/>
  <c r="C59" i="241" s="1"/>
  <c r="AA32" i="241"/>
  <c r="Y32" i="241"/>
  <c r="Y48" i="241" s="1"/>
  <c r="Y51" i="241" s="1"/>
  <c r="Y53" i="241" s="1"/>
  <c r="Y56" i="241" s="1"/>
  <c r="Y59" i="241" s="1"/>
  <c r="X32" i="241"/>
  <c r="X48" i="241" s="1"/>
  <c r="W32" i="24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N32" i="241"/>
  <c r="M32" i="241"/>
  <c r="M48" i="241" s="1"/>
  <c r="M51" i="241" s="1"/>
  <c r="M53" i="241" s="1"/>
  <c r="M56" i="241" s="1"/>
  <c r="M59" i="241" s="1"/>
  <c r="L32" i="241"/>
  <c r="L48" i="241" s="1"/>
  <c r="L51" i="241" s="1"/>
  <c r="K32" i="24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F32" i="241"/>
  <c r="E32" i="241"/>
  <c r="E48" i="241" s="1"/>
  <c r="E51" i="241" s="1"/>
  <c r="E53" i="241" s="1"/>
  <c r="E56" i="241" s="1"/>
  <c r="E59" i="241" s="1"/>
  <c r="D32" i="241"/>
  <c r="C32" i="241"/>
  <c r="W48" i="242"/>
  <c r="W51" i="242" s="1"/>
  <c r="W53" i="242" s="1"/>
  <c r="W56" i="242" s="1"/>
  <c r="W59" i="242" s="1"/>
  <c r="F48" i="242"/>
  <c r="F51" i="242" s="1"/>
  <c r="F53" i="242" s="1"/>
  <c r="F56" i="242" s="1"/>
  <c r="F59" i="242" s="1"/>
  <c r="E48" i="242"/>
  <c r="E51" i="242" s="1"/>
  <c r="E53" i="242" s="1"/>
  <c r="E56" i="242" s="1"/>
  <c r="E59" i="242" s="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W32" i="242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E32" i="242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C51" i="243"/>
  <c r="C53" i="243" s="1"/>
  <c r="C56" i="243" s="1"/>
  <c r="C59" i="243" s="1"/>
  <c r="D48" i="243"/>
  <c r="D51" i="243" s="1"/>
  <c r="D53" i="243" s="1"/>
  <c r="D56" i="243" s="1"/>
  <c r="D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Y32" i="243"/>
  <c r="X32" i="243"/>
  <c r="X48" i="243" s="1"/>
  <c r="W32" i="243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J32" i="243"/>
  <c r="J48" i="243" s="1"/>
  <c r="J51" i="243" s="1"/>
  <c r="J53" i="243" s="1"/>
  <c r="J56" i="243" s="1"/>
  <c r="J59" i="243" s="1"/>
  <c r="I32" i="243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C48" i="243" s="1"/>
  <c r="AA48" i="244"/>
  <c r="AA51" i="244" s="1"/>
  <c r="AA53" i="244" s="1"/>
  <c r="AA56" i="244" s="1"/>
  <c r="AA59" i="244" s="1"/>
  <c r="G48" i="244"/>
  <c r="G51" i="244" s="1"/>
  <c r="G53" i="244" s="1"/>
  <c r="G56" i="244" s="1"/>
  <c r="G59" i="244" s="1"/>
  <c r="AA47" i="244"/>
  <c r="Y47" i="244"/>
  <c r="X47" i="244"/>
  <c r="W47" i="244"/>
  <c r="V47" i="244"/>
  <c r="U47" i="244"/>
  <c r="T47" i="244"/>
  <c r="T48" i="244" s="1"/>
  <c r="T51" i="244" s="1"/>
  <c r="T53" i="244" s="1"/>
  <c r="T56" i="244" s="1"/>
  <c r="T59" i="244" s="1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Y32" i="244"/>
  <c r="X32" i="244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G32" i="244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C32" i="244"/>
  <c r="C48" i="244" s="1"/>
  <c r="C51" i="244" s="1"/>
  <c r="C53" i="244" s="1"/>
  <c r="C56" i="244" s="1"/>
  <c r="C59" i="244" s="1"/>
  <c r="V48" i="245"/>
  <c r="V51" i="245" s="1"/>
  <c r="V53" i="245" s="1"/>
  <c r="V56" i="245" s="1"/>
  <c r="V59" i="245" s="1"/>
  <c r="R48" i="245"/>
  <c r="R51" i="245" s="1"/>
  <c r="R53" i="245" s="1"/>
  <c r="R56" i="245" s="1"/>
  <c r="R59" i="245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X32" i="245"/>
  <c r="W32" i="245"/>
  <c r="V32" i="245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R32" i="245"/>
  <c r="Q32" i="245"/>
  <c r="Q48" i="245" s="1"/>
  <c r="Q51" i="245" s="1"/>
  <c r="Q53" i="245" s="1"/>
  <c r="Q56" i="245" s="1"/>
  <c r="Q59" i="245" s="1"/>
  <c r="P32" i="245"/>
  <c r="O32" i="245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Q48" i="246"/>
  <c r="Q51" i="246" s="1"/>
  <c r="Q53" i="246" s="1"/>
  <c r="Q56" i="246" s="1"/>
  <c r="Q59" i="246" s="1"/>
  <c r="K48" i="246"/>
  <c r="K51" i="246" s="1"/>
  <c r="K53" i="246" s="1"/>
  <c r="K56" i="246" s="1"/>
  <c r="K59" i="246" s="1"/>
  <c r="AA47" i="246"/>
  <c r="Z47" i="246"/>
  <c r="Y47" i="246"/>
  <c r="X47" i="246"/>
  <c r="W47" i="246"/>
  <c r="V47" i="246"/>
  <c r="V48" i="246" s="1"/>
  <c r="V51" i="246" s="1"/>
  <c r="V53" i="246" s="1"/>
  <c r="V56" i="246" s="1"/>
  <c r="V59" i="246" s="1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F48" i="246" s="1"/>
  <c r="F51" i="246" s="1"/>
  <c r="F53" i="246" s="1"/>
  <c r="F56" i="246" s="1"/>
  <c r="F59" i="246" s="1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X48" i="246" s="1"/>
  <c r="X51" i="246" s="1"/>
  <c r="X53" i="246" s="1"/>
  <c r="X56" i="246" s="1"/>
  <c r="W32" i="246"/>
  <c r="W48" i="246" s="1"/>
  <c r="W51" i="246" s="1"/>
  <c r="W53" i="246" s="1"/>
  <c r="W56" i="246" s="1"/>
  <c r="W59" i="246" s="1"/>
  <c r="V32" i="246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Q32" i="246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O51" i="247"/>
  <c r="O53" i="247" s="1"/>
  <c r="O56" i="247" s="1"/>
  <c r="O59" i="247" s="1"/>
  <c r="K51" i="247"/>
  <c r="K53" i="247" s="1"/>
  <c r="K56" i="247" s="1"/>
  <c r="K59" i="247" s="1"/>
  <c r="I48" i="247"/>
  <c r="I51" i="247" s="1"/>
  <c r="I53" i="247" s="1"/>
  <c r="I56" i="247" s="1"/>
  <c r="I59" i="247" s="1"/>
  <c r="H48" i="247"/>
  <c r="H51" i="247" s="1"/>
  <c r="H53" i="247" s="1"/>
  <c r="H56" i="247" s="1"/>
  <c r="H59" i="247" s="1"/>
  <c r="AA47" i="247"/>
  <c r="Y47" i="247"/>
  <c r="Z47" i="247" s="1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X51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P32" i="247"/>
  <c r="P48" i="247" s="1"/>
  <c r="P51" i="247" s="1"/>
  <c r="P53" i="247" s="1"/>
  <c r="P56" i="247" s="1"/>
  <c r="P59" i="247" s="1"/>
  <c r="O32" i="247"/>
  <c r="O48" i="247" s="1"/>
  <c r="N32" i="247"/>
  <c r="N48" i="247" s="1"/>
  <c r="N51" i="247" s="1"/>
  <c r="N53" i="247" s="1"/>
  <c r="N56" i="247" s="1"/>
  <c r="N59" i="247" s="1"/>
  <c r="M32" i="247"/>
  <c r="L32" i="247"/>
  <c r="L48" i="247" s="1"/>
  <c r="L51" i="247" s="1"/>
  <c r="L53" i="247" s="1"/>
  <c r="L56" i="247" s="1"/>
  <c r="L59" i="247" s="1"/>
  <c r="K32" i="247"/>
  <c r="K48" i="247" s="1"/>
  <c r="J32" i="247"/>
  <c r="J48" i="247" s="1"/>
  <c r="J51" i="247" s="1"/>
  <c r="J53" i="247" s="1"/>
  <c r="J56" i="247" s="1"/>
  <c r="J59" i="247" s="1"/>
  <c r="I32" i="247"/>
  <c r="H32" i="247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S48" i="248"/>
  <c r="S51" i="248" s="1"/>
  <c r="S53" i="248" s="1"/>
  <c r="S56" i="248" s="1"/>
  <c r="S59" i="248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H48" i="248" s="1"/>
  <c r="H51" i="248" s="1"/>
  <c r="H53" i="248" s="1"/>
  <c r="H56" i="248" s="1"/>
  <c r="H59" i="248" s="1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X32" i="248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S32" i="248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C32" i="248"/>
  <c r="C48" i="248" s="1"/>
  <c r="C51" i="248" s="1"/>
  <c r="C53" i="248" s="1"/>
  <c r="C56" i="248" s="1"/>
  <c r="C59" i="248" s="1"/>
  <c r="M51" i="249"/>
  <c r="M53" i="249" s="1"/>
  <c r="M56" i="249" s="1"/>
  <c r="M59" i="249" s="1"/>
  <c r="AA47" i="249"/>
  <c r="Y47" i="249"/>
  <c r="X47" i="249"/>
  <c r="Z47" i="249" s="1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Y32" i="249"/>
  <c r="Y48" i="249" s="1"/>
  <c r="Y51" i="249" s="1"/>
  <c r="Y53" i="249" s="1"/>
  <c r="Y56" i="249" s="1"/>
  <c r="Y59" i="249" s="1"/>
  <c r="X32" i="249"/>
  <c r="Z32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N32" i="249"/>
  <c r="N48" i="249" s="1"/>
  <c r="N51" i="249" s="1"/>
  <c r="N53" i="249" s="1"/>
  <c r="N56" i="249" s="1"/>
  <c r="N59" i="249" s="1"/>
  <c r="M32" i="249"/>
  <c r="M48" i="249" s="1"/>
  <c r="L32" i="249"/>
  <c r="L48" i="249" s="1"/>
  <c r="L51" i="249" s="1"/>
  <c r="L53" i="249" s="1"/>
  <c r="L56" i="249" s="1"/>
  <c r="L59" i="249" s="1"/>
  <c r="K32" i="249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W48" i="250"/>
  <c r="W51" i="250" s="1"/>
  <c r="W53" i="250" s="1"/>
  <c r="W56" i="250" s="1"/>
  <c r="W59" i="250" s="1"/>
  <c r="V48" i="250"/>
  <c r="V51" i="250" s="1"/>
  <c r="V53" i="250" s="1"/>
  <c r="V56" i="250" s="1"/>
  <c r="V59" i="250" s="1"/>
  <c r="AA47" i="250"/>
  <c r="Y47" i="250"/>
  <c r="X47" i="250"/>
  <c r="W47" i="250"/>
  <c r="V47" i="250"/>
  <c r="U47" i="250"/>
  <c r="T47" i="250"/>
  <c r="S47" i="250"/>
  <c r="R47" i="250"/>
  <c r="R48" i="250" s="1"/>
  <c r="R51" i="250" s="1"/>
  <c r="R53" i="250" s="1"/>
  <c r="R56" i="250" s="1"/>
  <c r="R59" i="250" s="1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X32" i="250"/>
  <c r="W32" i="250"/>
  <c r="V32" i="250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51" i="251"/>
  <c r="AA53" i="251" s="1"/>
  <c r="AA56" i="251" s="1"/>
  <c r="AA59" i="251" s="1"/>
  <c r="E48" i="251"/>
  <c r="E51" i="251" s="1"/>
  <c r="E53" i="251" s="1"/>
  <c r="E56" i="251" s="1"/>
  <c r="E59" i="251" s="1"/>
  <c r="D48" i="251"/>
  <c r="D51" i="251" s="1"/>
  <c r="D53" i="251" s="1"/>
  <c r="D56" i="251" s="1"/>
  <c r="D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Y32" i="251"/>
  <c r="X32" i="251"/>
  <c r="Z32" i="251" s="1"/>
  <c r="W32" i="25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P32" i="251"/>
  <c r="P48" i="251" s="1"/>
  <c r="P51" i="251" s="1"/>
  <c r="P53" i="251" s="1"/>
  <c r="P56" i="251" s="1"/>
  <c r="P59" i="251" s="1"/>
  <c r="O32" i="251"/>
  <c r="N32" i="251"/>
  <c r="N48" i="251" s="1"/>
  <c r="N51" i="251" s="1"/>
  <c r="N53" i="251" s="1"/>
  <c r="N56" i="251" s="1"/>
  <c r="N59" i="251" s="1"/>
  <c r="M32" i="25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H32" i="251"/>
  <c r="H48" i="251" s="1"/>
  <c r="H51" i="251" s="1"/>
  <c r="H53" i="251" s="1"/>
  <c r="H56" i="251" s="1"/>
  <c r="H59" i="251" s="1"/>
  <c r="G32" i="251"/>
  <c r="F32" i="251"/>
  <c r="F48" i="251" s="1"/>
  <c r="F51" i="251" s="1"/>
  <c r="F53" i="251" s="1"/>
  <c r="F56" i="251" s="1"/>
  <c r="F59" i="251" s="1"/>
  <c r="E32" i="251"/>
  <c r="D32" i="251"/>
  <c r="C32" i="251"/>
  <c r="C48" i="251" s="1"/>
  <c r="C51" i="251" s="1"/>
  <c r="C53" i="251" s="1"/>
  <c r="C56" i="251" s="1"/>
  <c r="C59" i="251" s="1"/>
  <c r="W48" i="252"/>
  <c r="W51" i="252" s="1"/>
  <c r="W53" i="252" s="1"/>
  <c r="W56" i="252" s="1"/>
  <c r="W59" i="252" s="1"/>
  <c r="C48" i="252"/>
  <c r="C51" i="252" s="1"/>
  <c r="C53" i="252" s="1"/>
  <c r="C56" i="252" s="1"/>
  <c r="C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X32" i="252"/>
  <c r="W32" i="252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Q48" i="252" s="1"/>
  <c r="Q51" i="252" s="1"/>
  <c r="Q53" i="252" s="1"/>
  <c r="Q56" i="252" s="1"/>
  <c r="Q59" i="252" s="1"/>
  <c r="P32" i="252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C32" i="252"/>
  <c r="N48" i="253"/>
  <c r="N51" i="253" s="1"/>
  <c r="N53" i="253" s="1"/>
  <c r="N56" i="253" s="1"/>
  <c r="N59" i="253" s="1"/>
  <c r="J48" i="253"/>
  <c r="J51" i="253" s="1"/>
  <c r="J53" i="253" s="1"/>
  <c r="J56" i="253" s="1"/>
  <c r="J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W32" i="253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N32" i="253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J32" i="253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Y48" i="254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X32" i="254"/>
  <c r="W32" i="254"/>
  <c r="W48" i="254" s="1"/>
  <c r="W51" i="254" s="1"/>
  <c r="W53" i="254" s="1"/>
  <c r="W56" i="254" s="1"/>
  <c r="W59" i="254" s="1"/>
  <c r="V32" i="254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N53" i="255"/>
  <c r="N56" i="255" s="1"/>
  <c r="N59" i="255" s="1"/>
  <c r="G51" i="255"/>
  <c r="G53" i="255" s="1"/>
  <c r="G56" i="255" s="1"/>
  <c r="G59" i="255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X32" i="255"/>
  <c r="Z32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Q32" i="255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M32" i="255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I32" i="255"/>
  <c r="H32" i="255"/>
  <c r="H48" i="255" s="1"/>
  <c r="H51" i="255" s="1"/>
  <c r="H53" i="255" s="1"/>
  <c r="H56" i="255" s="1"/>
  <c r="H59" i="255" s="1"/>
  <c r="G32" i="255"/>
  <c r="G48" i="255" s="1"/>
  <c r="F32" i="255"/>
  <c r="F48" i="255" s="1"/>
  <c r="F51" i="255" s="1"/>
  <c r="F53" i="255" s="1"/>
  <c r="F56" i="255" s="1"/>
  <c r="F59" i="255" s="1"/>
  <c r="E32" i="255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F51" i="256"/>
  <c r="F53" i="256" s="1"/>
  <c r="F56" i="256" s="1"/>
  <c r="F59" i="256" s="1"/>
  <c r="C48" i="256"/>
  <c r="C51" i="256" s="1"/>
  <c r="C53" i="256" s="1"/>
  <c r="C56" i="256" s="1"/>
  <c r="C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K32" i="256"/>
  <c r="K48" i="256" s="1"/>
  <c r="K51" i="256" s="1"/>
  <c r="K53" i="256" s="1"/>
  <c r="K56" i="256" s="1"/>
  <c r="K59" i="256" s="1"/>
  <c r="J32" i="256"/>
  <c r="I32" i="256"/>
  <c r="I48" i="256" s="1"/>
  <c r="I51" i="256" s="1"/>
  <c r="I53" i="256" s="1"/>
  <c r="I56" i="256" s="1"/>
  <c r="I59" i="256" s="1"/>
  <c r="H32" i="256"/>
  <c r="G32" i="256"/>
  <c r="G48" i="256" s="1"/>
  <c r="G51" i="256" s="1"/>
  <c r="G53" i="256" s="1"/>
  <c r="G56" i="256" s="1"/>
  <c r="G59" i="256" s="1"/>
  <c r="F32" i="256"/>
  <c r="F48" i="256" s="1"/>
  <c r="E32" i="256"/>
  <c r="E48" i="256" s="1"/>
  <c r="E51" i="256" s="1"/>
  <c r="E53" i="256" s="1"/>
  <c r="E56" i="256" s="1"/>
  <c r="E59" i="256" s="1"/>
  <c r="D32" i="256"/>
  <c r="C32" i="256"/>
  <c r="U51" i="257"/>
  <c r="U53" i="257" s="1"/>
  <c r="U56" i="257" s="1"/>
  <c r="U59" i="257" s="1"/>
  <c r="M51" i="257"/>
  <c r="M53" i="257" s="1"/>
  <c r="M56" i="257" s="1"/>
  <c r="M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Y32" i="257"/>
  <c r="X32" i="257"/>
  <c r="X48" i="257" s="1"/>
  <c r="W32" i="257"/>
  <c r="V32" i="257"/>
  <c r="V48" i="257" s="1"/>
  <c r="V51" i="257" s="1"/>
  <c r="V53" i="257" s="1"/>
  <c r="V56" i="257" s="1"/>
  <c r="V59" i="257" s="1"/>
  <c r="U32" i="257"/>
  <c r="U48" i="257" s="1"/>
  <c r="T32" i="257"/>
  <c r="T48" i="257" s="1"/>
  <c r="T51" i="257" s="1"/>
  <c r="T53" i="257" s="1"/>
  <c r="T56" i="257" s="1"/>
  <c r="T59" i="257" s="1"/>
  <c r="S32" i="257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N32" i="257"/>
  <c r="N48" i="257" s="1"/>
  <c r="N51" i="257" s="1"/>
  <c r="N53" i="257" s="1"/>
  <c r="N56" i="257" s="1"/>
  <c r="N59" i="257" s="1"/>
  <c r="M32" i="257"/>
  <c r="M48" i="257" s="1"/>
  <c r="L32" i="257"/>
  <c r="L48" i="257" s="1"/>
  <c r="L51" i="257" s="1"/>
  <c r="L53" i="257" s="1"/>
  <c r="L56" i="257" s="1"/>
  <c r="L59" i="257" s="1"/>
  <c r="K32" i="257"/>
  <c r="J32" i="257"/>
  <c r="J48" i="257" s="1"/>
  <c r="J51" i="257" s="1"/>
  <c r="J53" i="257" s="1"/>
  <c r="J56" i="257" s="1"/>
  <c r="J59" i="257" s="1"/>
  <c r="I32" i="257"/>
  <c r="H32" i="257"/>
  <c r="H48" i="257" s="1"/>
  <c r="H51" i="257" s="1"/>
  <c r="H53" i="257" s="1"/>
  <c r="H56" i="257" s="1"/>
  <c r="H59" i="257" s="1"/>
  <c r="G32" i="257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U51" i="258"/>
  <c r="U53" i="258" s="1"/>
  <c r="U56" i="258" s="1"/>
  <c r="U59" i="258" s="1"/>
  <c r="U48" i="258"/>
  <c r="O48" i="258"/>
  <c r="O51" i="258" s="1"/>
  <c r="O53" i="258" s="1"/>
  <c r="O56" i="258" s="1"/>
  <c r="O59" i="258" s="1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Q32" i="258"/>
  <c r="Q48" i="258" s="1"/>
  <c r="Q51" i="258" s="1"/>
  <c r="Q53" i="258" s="1"/>
  <c r="Q56" i="258" s="1"/>
  <c r="Q59" i="258" s="1"/>
  <c r="P32" i="258"/>
  <c r="O32" i="258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T51" i="1"/>
  <c r="T53" i="1" s="1"/>
  <c r="T56" i="1" s="1"/>
  <c r="T59" i="1" s="1"/>
  <c r="T48" i="1"/>
  <c r="N48" i="1"/>
  <c r="N51" i="1" s="1"/>
  <c r="N53" i="1" s="1"/>
  <c r="N56" i="1" s="1"/>
  <c r="N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238" l="1"/>
  <c r="Y51" i="238"/>
  <c r="Y53" i="238" s="1"/>
  <c r="Y56" i="238" s="1"/>
  <c r="Y59" i="238" s="1"/>
  <c r="P48" i="258"/>
  <c r="P51" i="258" s="1"/>
  <c r="P53" i="258" s="1"/>
  <c r="P56" i="258" s="1"/>
  <c r="P59" i="258" s="1"/>
  <c r="Y48" i="250"/>
  <c r="Y51" i="250" s="1"/>
  <c r="Y53" i="250" s="1"/>
  <c r="Y56" i="250" s="1"/>
  <c r="Y59" i="250" s="1"/>
  <c r="Y48" i="217"/>
  <c r="Y51" i="217" s="1"/>
  <c r="Y53" i="217" s="1"/>
  <c r="Y56" i="217" s="1"/>
  <c r="Y59" i="217" s="1"/>
  <c r="J48" i="188"/>
  <c r="J51" i="188" s="1"/>
  <c r="J53" i="188" s="1"/>
  <c r="J56" i="188" s="1"/>
  <c r="J59" i="188" s="1"/>
  <c r="AA48" i="181"/>
  <c r="AA51" i="181" s="1"/>
  <c r="AA53" i="181" s="1"/>
  <c r="AA56" i="181" s="1"/>
  <c r="AA59" i="181" s="1"/>
  <c r="AA48" i="250"/>
  <c r="AA51" i="250" s="1"/>
  <c r="AA53" i="250" s="1"/>
  <c r="AA56" i="250" s="1"/>
  <c r="AA59" i="250" s="1"/>
  <c r="M48" i="239"/>
  <c r="M51" i="239" s="1"/>
  <c r="M53" i="239" s="1"/>
  <c r="M56" i="239" s="1"/>
  <c r="M59" i="239" s="1"/>
  <c r="O48" i="237"/>
  <c r="O51" i="237" s="1"/>
  <c r="O53" i="237" s="1"/>
  <c r="O56" i="237" s="1"/>
  <c r="O59" i="237" s="1"/>
  <c r="H48" i="256"/>
  <c r="H51" i="256" s="1"/>
  <c r="H53" i="256" s="1"/>
  <c r="H56" i="256" s="1"/>
  <c r="H59" i="256" s="1"/>
  <c r="P48" i="256"/>
  <c r="P51" i="256" s="1"/>
  <c r="P53" i="256" s="1"/>
  <c r="P56" i="256" s="1"/>
  <c r="P59" i="256" s="1"/>
  <c r="X48" i="256"/>
  <c r="X51" i="256" s="1"/>
  <c r="X48" i="255"/>
  <c r="X51" i="255" s="1"/>
  <c r="H48" i="252"/>
  <c r="H51" i="252" s="1"/>
  <c r="H53" i="252" s="1"/>
  <c r="H56" i="252" s="1"/>
  <c r="H59" i="252" s="1"/>
  <c r="P48" i="252"/>
  <c r="P51" i="252" s="1"/>
  <c r="P53" i="252" s="1"/>
  <c r="P56" i="252" s="1"/>
  <c r="P59" i="252" s="1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J48" i="234"/>
  <c r="J51" i="234" s="1"/>
  <c r="J53" i="234" s="1"/>
  <c r="J56" i="234" s="1"/>
  <c r="J59" i="234" s="1"/>
  <c r="R48" i="234"/>
  <c r="R51" i="234" s="1"/>
  <c r="R53" i="234" s="1"/>
  <c r="R56" i="234" s="1"/>
  <c r="R59" i="234" s="1"/>
  <c r="H48" i="232"/>
  <c r="H51" i="232" s="1"/>
  <c r="H53" i="232" s="1"/>
  <c r="H56" i="232" s="1"/>
  <c r="H59" i="232" s="1"/>
  <c r="P48" i="232"/>
  <c r="P51" i="232" s="1"/>
  <c r="P53" i="232" s="1"/>
  <c r="P56" i="232" s="1"/>
  <c r="P59" i="232" s="1"/>
  <c r="E48" i="231"/>
  <c r="E51" i="231" s="1"/>
  <c r="E53" i="231" s="1"/>
  <c r="E56" i="231" s="1"/>
  <c r="E59" i="231" s="1"/>
  <c r="M48" i="231"/>
  <c r="M51" i="231" s="1"/>
  <c r="M53" i="231" s="1"/>
  <c r="M56" i="231" s="1"/>
  <c r="M59" i="231" s="1"/>
  <c r="U48" i="231"/>
  <c r="U51" i="231" s="1"/>
  <c r="U53" i="231" s="1"/>
  <c r="U56" i="231" s="1"/>
  <c r="U59" i="231" s="1"/>
  <c r="J48" i="211"/>
  <c r="J51" i="211" s="1"/>
  <c r="J53" i="211" s="1"/>
  <c r="J56" i="211" s="1"/>
  <c r="J59" i="211" s="1"/>
  <c r="R48" i="211"/>
  <c r="R51" i="211" s="1"/>
  <c r="R53" i="211" s="1"/>
  <c r="R56" i="211" s="1"/>
  <c r="R59" i="211" s="1"/>
  <c r="Z32" i="203"/>
  <c r="X48" i="203"/>
  <c r="E48" i="201"/>
  <c r="E51" i="201" s="1"/>
  <c r="E53" i="201" s="1"/>
  <c r="E56" i="201" s="1"/>
  <c r="E59" i="201" s="1"/>
  <c r="AA48" i="243"/>
  <c r="AA51" i="243" s="1"/>
  <c r="AA53" i="243" s="1"/>
  <c r="AA56" i="243" s="1"/>
  <c r="AA59" i="243" s="1"/>
  <c r="N48" i="220"/>
  <c r="N51" i="220" s="1"/>
  <c r="N53" i="220" s="1"/>
  <c r="N56" i="220" s="1"/>
  <c r="N59" i="220" s="1"/>
  <c r="N48" i="218"/>
  <c r="N51" i="218" s="1"/>
  <c r="N53" i="218" s="1"/>
  <c r="N56" i="218" s="1"/>
  <c r="N59" i="218" s="1"/>
  <c r="I48" i="217"/>
  <c r="I51" i="217" s="1"/>
  <c r="I53" i="217" s="1"/>
  <c r="I56" i="217" s="1"/>
  <c r="I59" i="217" s="1"/>
  <c r="C48" i="207"/>
  <c r="C51" i="207" s="1"/>
  <c r="C53" i="207" s="1"/>
  <c r="C56" i="207" s="1"/>
  <c r="C59" i="207" s="1"/>
  <c r="F48" i="204"/>
  <c r="F51" i="204" s="1"/>
  <c r="F53" i="204" s="1"/>
  <c r="F56" i="204" s="1"/>
  <c r="F59" i="204" s="1"/>
  <c r="P48" i="248"/>
  <c r="P51" i="248" s="1"/>
  <c r="P53" i="248" s="1"/>
  <c r="P56" i="248" s="1"/>
  <c r="P59" i="248" s="1"/>
  <c r="U48" i="247"/>
  <c r="U51" i="247" s="1"/>
  <c r="U53" i="247" s="1"/>
  <c r="U56" i="247" s="1"/>
  <c r="U59" i="247" s="1"/>
  <c r="K48" i="243"/>
  <c r="K51" i="243" s="1"/>
  <c r="K53" i="243" s="1"/>
  <c r="K56" i="243" s="1"/>
  <c r="K59" i="243" s="1"/>
  <c r="D48" i="241"/>
  <c r="D51" i="241" s="1"/>
  <c r="D53" i="241" s="1"/>
  <c r="D56" i="241" s="1"/>
  <c r="D59" i="241" s="1"/>
  <c r="J48" i="238"/>
  <c r="J51" i="238" s="1"/>
  <c r="J53" i="238" s="1"/>
  <c r="J56" i="238" s="1"/>
  <c r="J59" i="238" s="1"/>
  <c r="D48" i="236"/>
  <c r="D51" i="236" s="1"/>
  <c r="D53" i="236" s="1"/>
  <c r="D56" i="236" s="1"/>
  <c r="D59" i="236" s="1"/>
  <c r="T48" i="215"/>
  <c r="T51" i="215" s="1"/>
  <c r="T53" i="215" s="1"/>
  <c r="T56" i="215" s="1"/>
  <c r="T59" i="215" s="1"/>
  <c r="P48" i="214"/>
  <c r="P51" i="214" s="1"/>
  <c r="P53" i="214" s="1"/>
  <c r="P56" i="214" s="1"/>
  <c r="P59" i="214" s="1"/>
  <c r="X48" i="165"/>
  <c r="X51" i="165" s="1"/>
  <c r="Z32" i="165"/>
  <c r="G48" i="257"/>
  <c r="G51" i="257" s="1"/>
  <c r="G53" i="257" s="1"/>
  <c r="G56" i="257" s="1"/>
  <c r="G59" i="257" s="1"/>
  <c r="O48" i="257"/>
  <c r="O51" i="257" s="1"/>
  <c r="O53" i="257" s="1"/>
  <c r="O56" i="257" s="1"/>
  <c r="O59" i="257" s="1"/>
  <c r="W48" i="257"/>
  <c r="W51" i="257" s="1"/>
  <c r="W53" i="257" s="1"/>
  <c r="W56" i="257" s="1"/>
  <c r="W59" i="257" s="1"/>
  <c r="J48" i="255"/>
  <c r="J51" i="255" s="1"/>
  <c r="J53" i="255" s="1"/>
  <c r="J56" i="255" s="1"/>
  <c r="J59" i="255" s="1"/>
  <c r="R48" i="255"/>
  <c r="R51" i="255" s="1"/>
  <c r="R53" i="255" s="1"/>
  <c r="R56" i="255" s="1"/>
  <c r="R59" i="255" s="1"/>
  <c r="I48" i="255"/>
  <c r="I51" i="255" s="1"/>
  <c r="I53" i="255" s="1"/>
  <c r="I56" i="255" s="1"/>
  <c r="I59" i="255" s="1"/>
  <c r="Q48" i="255"/>
  <c r="Q51" i="255" s="1"/>
  <c r="Q53" i="255" s="1"/>
  <c r="Q56" i="255" s="1"/>
  <c r="Q59" i="255" s="1"/>
  <c r="Y48" i="255"/>
  <c r="Y51" i="255" s="1"/>
  <c r="Y53" i="255" s="1"/>
  <c r="Y56" i="255" s="1"/>
  <c r="Y59" i="255" s="1"/>
  <c r="F48" i="254"/>
  <c r="F51" i="254" s="1"/>
  <c r="F53" i="254" s="1"/>
  <c r="F56" i="254" s="1"/>
  <c r="F59" i="254" s="1"/>
  <c r="N48" i="254"/>
  <c r="N51" i="254" s="1"/>
  <c r="N53" i="254" s="1"/>
  <c r="N56" i="254" s="1"/>
  <c r="N59" i="254" s="1"/>
  <c r="V48" i="254"/>
  <c r="V51" i="254" s="1"/>
  <c r="V53" i="254" s="1"/>
  <c r="V56" i="254" s="1"/>
  <c r="V59" i="254" s="1"/>
  <c r="C48" i="253"/>
  <c r="C51" i="253" s="1"/>
  <c r="C53" i="253" s="1"/>
  <c r="C56" i="253" s="1"/>
  <c r="C59" i="253" s="1"/>
  <c r="K48" i="253"/>
  <c r="K51" i="253" s="1"/>
  <c r="K53" i="253" s="1"/>
  <c r="K56" i="253" s="1"/>
  <c r="K59" i="253" s="1"/>
  <c r="S48" i="253"/>
  <c r="S51" i="253" s="1"/>
  <c r="S53" i="253" s="1"/>
  <c r="S56" i="253" s="1"/>
  <c r="S59" i="253" s="1"/>
  <c r="Z47" i="250"/>
  <c r="G48" i="245"/>
  <c r="G51" i="245" s="1"/>
  <c r="G53" i="245" s="1"/>
  <c r="G56" i="245" s="1"/>
  <c r="G59" i="245" s="1"/>
  <c r="O48" i="245"/>
  <c r="O51" i="245" s="1"/>
  <c r="O53" i="245" s="1"/>
  <c r="O56" i="245" s="1"/>
  <c r="O59" i="245" s="1"/>
  <c r="W48" i="245"/>
  <c r="W51" i="245" s="1"/>
  <c r="W53" i="245" s="1"/>
  <c r="W56" i="245" s="1"/>
  <c r="W59" i="245" s="1"/>
  <c r="I48" i="243"/>
  <c r="I51" i="243" s="1"/>
  <c r="I53" i="243" s="1"/>
  <c r="I56" i="243" s="1"/>
  <c r="I59" i="243" s="1"/>
  <c r="Q48" i="243"/>
  <c r="Q51" i="243" s="1"/>
  <c r="Q53" i="243" s="1"/>
  <c r="Q56" i="243" s="1"/>
  <c r="Q59" i="243" s="1"/>
  <c r="J48" i="242"/>
  <c r="J51" i="242" s="1"/>
  <c r="J53" i="242" s="1"/>
  <c r="J56" i="242" s="1"/>
  <c r="J59" i="242" s="1"/>
  <c r="R48" i="242"/>
  <c r="R51" i="242" s="1"/>
  <c r="R53" i="242" s="1"/>
  <c r="R56" i="242" s="1"/>
  <c r="R59" i="242" s="1"/>
  <c r="AA48" i="241"/>
  <c r="AA51" i="241" s="1"/>
  <c r="AA53" i="241" s="1"/>
  <c r="AA56" i="241" s="1"/>
  <c r="AA59" i="241" s="1"/>
  <c r="M48" i="235"/>
  <c r="M51" i="235" s="1"/>
  <c r="M53" i="235" s="1"/>
  <c r="M56" i="235" s="1"/>
  <c r="M59" i="235" s="1"/>
  <c r="Z32" i="232"/>
  <c r="G48" i="231"/>
  <c r="G51" i="231" s="1"/>
  <c r="G53" i="231" s="1"/>
  <c r="G56" i="231" s="1"/>
  <c r="G59" i="231" s="1"/>
  <c r="O48" i="231"/>
  <c r="O51" i="231" s="1"/>
  <c r="O53" i="231" s="1"/>
  <c r="O56" i="231" s="1"/>
  <c r="O59" i="231" s="1"/>
  <c r="W48" i="231"/>
  <c r="W51" i="231" s="1"/>
  <c r="W53" i="231" s="1"/>
  <c r="W56" i="231" s="1"/>
  <c r="W59" i="231" s="1"/>
  <c r="Z32" i="227"/>
  <c r="X48" i="227"/>
  <c r="W48" i="225"/>
  <c r="W51" i="225" s="1"/>
  <c r="W53" i="225" s="1"/>
  <c r="W56" i="225" s="1"/>
  <c r="W59" i="225" s="1"/>
  <c r="F48" i="206"/>
  <c r="F51" i="206" s="1"/>
  <c r="F53" i="206" s="1"/>
  <c r="F56" i="206" s="1"/>
  <c r="F59" i="206" s="1"/>
  <c r="N48" i="206"/>
  <c r="N51" i="206" s="1"/>
  <c r="N53" i="206" s="1"/>
  <c r="N56" i="206" s="1"/>
  <c r="N59" i="206" s="1"/>
  <c r="AA48" i="199"/>
  <c r="AA51" i="199" s="1"/>
  <c r="AA53" i="199" s="1"/>
  <c r="AA56" i="199" s="1"/>
  <c r="AA59" i="199" s="1"/>
  <c r="P48" i="190"/>
  <c r="P51" i="190" s="1"/>
  <c r="P53" i="190" s="1"/>
  <c r="P56" i="190" s="1"/>
  <c r="P59" i="190" s="1"/>
  <c r="Z47" i="190"/>
  <c r="J48" i="256"/>
  <c r="J51" i="256" s="1"/>
  <c r="J53" i="256" s="1"/>
  <c r="J56" i="256" s="1"/>
  <c r="J59" i="256" s="1"/>
  <c r="R48" i="252"/>
  <c r="R51" i="252" s="1"/>
  <c r="R53" i="252" s="1"/>
  <c r="R56" i="252" s="1"/>
  <c r="R59" i="252" s="1"/>
  <c r="O48" i="249"/>
  <c r="O51" i="249" s="1"/>
  <c r="O53" i="249" s="1"/>
  <c r="O56" i="249" s="1"/>
  <c r="O59" i="249" s="1"/>
  <c r="AA48" i="233"/>
  <c r="AA51" i="233" s="1"/>
  <c r="AA53" i="233" s="1"/>
  <c r="AA56" i="233" s="1"/>
  <c r="AA59" i="233" s="1"/>
  <c r="I48" i="257"/>
  <c r="I51" i="257" s="1"/>
  <c r="I53" i="257" s="1"/>
  <c r="I56" i="257" s="1"/>
  <c r="I59" i="257" s="1"/>
  <c r="Y48" i="257"/>
  <c r="Y51" i="257" s="1"/>
  <c r="Y53" i="257" s="1"/>
  <c r="Y56" i="257" s="1"/>
  <c r="Y59" i="257" s="1"/>
  <c r="J48" i="250"/>
  <c r="J51" i="250" s="1"/>
  <c r="J53" i="250" s="1"/>
  <c r="J56" i="250" s="1"/>
  <c r="J59" i="250" s="1"/>
  <c r="Y48" i="245"/>
  <c r="Y51" i="245" s="1"/>
  <c r="Y53" i="245" s="1"/>
  <c r="Y56" i="245" s="1"/>
  <c r="Y59" i="245" s="1"/>
  <c r="I48" i="1"/>
  <c r="I51" i="1" s="1"/>
  <c r="I53" i="1" s="1"/>
  <c r="I56" i="1" s="1"/>
  <c r="I59" i="1" s="1"/>
  <c r="Q48" i="1"/>
  <c r="Q51" i="1" s="1"/>
  <c r="Q53" i="1" s="1"/>
  <c r="Q56" i="1" s="1"/>
  <c r="Q59" i="1" s="1"/>
  <c r="J48" i="258"/>
  <c r="J51" i="258" s="1"/>
  <c r="J53" i="258" s="1"/>
  <c r="J56" i="258" s="1"/>
  <c r="J59" i="258" s="1"/>
  <c r="R48" i="258"/>
  <c r="R51" i="258" s="1"/>
  <c r="R53" i="258" s="1"/>
  <c r="R56" i="258" s="1"/>
  <c r="R59" i="258" s="1"/>
  <c r="AA48" i="257"/>
  <c r="AA51" i="257" s="1"/>
  <c r="AA53" i="257" s="1"/>
  <c r="AA56" i="257" s="1"/>
  <c r="AA59" i="257" s="1"/>
  <c r="D48" i="256"/>
  <c r="D51" i="256" s="1"/>
  <c r="D53" i="256" s="1"/>
  <c r="D56" i="256" s="1"/>
  <c r="D59" i="256" s="1"/>
  <c r="L48" i="256"/>
  <c r="L51" i="256" s="1"/>
  <c r="L53" i="256" s="1"/>
  <c r="L56" i="256" s="1"/>
  <c r="L59" i="256" s="1"/>
  <c r="T48" i="256"/>
  <c r="T51" i="256" s="1"/>
  <c r="T53" i="256" s="1"/>
  <c r="T56" i="256" s="1"/>
  <c r="T59" i="256" s="1"/>
  <c r="D48" i="252"/>
  <c r="D51" i="252" s="1"/>
  <c r="D53" i="252" s="1"/>
  <c r="D56" i="252" s="1"/>
  <c r="D59" i="252" s="1"/>
  <c r="L48" i="252"/>
  <c r="L51" i="252" s="1"/>
  <c r="L53" i="252" s="1"/>
  <c r="L56" i="252" s="1"/>
  <c r="L59" i="252" s="1"/>
  <c r="M48" i="251"/>
  <c r="M51" i="251" s="1"/>
  <c r="M53" i="251" s="1"/>
  <c r="M56" i="251" s="1"/>
  <c r="M59" i="251" s="1"/>
  <c r="Z32" i="248"/>
  <c r="Z47" i="237"/>
  <c r="N48" i="234"/>
  <c r="N51" i="234" s="1"/>
  <c r="N53" i="234" s="1"/>
  <c r="N56" i="234" s="1"/>
  <c r="N59" i="234" s="1"/>
  <c r="D48" i="232"/>
  <c r="D51" i="232" s="1"/>
  <c r="D53" i="232" s="1"/>
  <c r="D56" i="232" s="1"/>
  <c r="D59" i="232" s="1"/>
  <c r="L48" i="232"/>
  <c r="L51" i="232" s="1"/>
  <c r="L53" i="232" s="1"/>
  <c r="L56" i="232" s="1"/>
  <c r="L59" i="232" s="1"/>
  <c r="T48" i="232"/>
  <c r="T51" i="232" s="1"/>
  <c r="T53" i="232" s="1"/>
  <c r="T56" i="232" s="1"/>
  <c r="T59" i="232" s="1"/>
  <c r="Z32" i="231"/>
  <c r="Q48" i="231"/>
  <c r="Q51" i="231" s="1"/>
  <c r="Q53" i="231" s="1"/>
  <c r="Q56" i="231" s="1"/>
  <c r="Q59" i="231" s="1"/>
  <c r="Z47" i="231"/>
  <c r="AA48" i="221"/>
  <c r="AA51" i="221" s="1"/>
  <c r="AA53" i="221" s="1"/>
  <c r="AA56" i="221" s="1"/>
  <c r="AA59" i="221" s="1"/>
  <c r="E48" i="215"/>
  <c r="E51" i="215" s="1"/>
  <c r="E53" i="215" s="1"/>
  <c r="E56" i="215" s="1"/>
  <c r="E59" i="215" s="1"/>
  <c r="M48" i="215"/>
  <c r="M51" i="215" s="1"/>
  <c r="M53" i="215" s="1"/>
  <c r="M56" i="215" s="1"/>
  <c r="M59" i="215" s="1"/>
  <c r="C48" i="205"/>
  <c r="C51" i="205" s="1"/>
  <c r="C53" i="205" s="1"/>
  <c r="C56" i="205" s="1"/>
  <c r="C59" i="205" s="1"/>
  <c r="K48" i="205"/>
  <c r="K51" i="205" s="1"/>
  <c r="K53" i="205" s="1"/>
  <c r="K56" i="205" s="1"/>
  <c r="K59" i="205" s="1"/>
  <c r="C48" i="191"/>
  <c r="C51" i="191" s="1"/>
  <c r="C53" i="191" s="1"/>
  <c r="C56" i="191" s="1"/>
  <c r="C59" i="191" s="1"/>
  <c r="K48" i="191"/>
  <c r="K51" i="191" s="1"/>
  <c r="K53" i="191" s="1"/>
  <c r="K56" i="191" s="1"/>
  <c r="K59" i="191" s="1"/>
  <c r="S48" i="191"/>
  <c r="S51" i="191" s="1"/>
  <c r="S53" i="191" s="1"/>
  <c r="S56" i="191" s="1"/>
  <c r="S59" i="191" s="1"/>
  <c r="D48" i="229"/>
  <c r="D51" i="229" s="1"/>
  <c r="D53" i="229" s="1"/>
  <c r="D56" i="229" s="1"/>
  <c r="D59" i="229" s="1"/>
  <c r="K48" i="199"/>
  <c r="K51" i="199" s="1"/>
  <c r="K53" i="199" s="1"/>
  <c r="K56" i="199" s="1"/>
  <c r="K59" i="199" s="1"/>
  <c r="L48" i="159"/>
  <c r="L51" i="159" s="1"/>
  <c r="L53" i="159" s="1"/>
  <c r="L56" i="159" s="1"/>
  <c r="L59" i="159" s="1"/>
  <c r="X48" i="30"/>
  <c r="Z47" i="30"/>
  <c r="H48" i="1"/>
  <c r="H51" i="1" s="1"/>
  <c r="H53" i="1" s="1"/>
  <c r="H56" i="1" s="1"/>
  <c r="H59" i="1" s="1"/>
  <c r="X48" i="1"/>
  <c r="X51" i="1" s="1"/>
  <c r="E48" i="247"/>
  <c r="E51" i="247" s="1"/>
  <c r="E53" i="247" s="1"/>
  <c r="E56" i="247" s="1"/>
  <c r="E59" i="247" s="1"/>
  <c r="D48" i="244"/>
  <c r="D51" i="244" s="1"/>
  <c r="D53" i="244" s="1"/>
  <c r="D56" i="244" s="1"/>
  <c r="D59" i="244" s="1"/>
  <c r="U48" i="239"/>
  <c r="U51" i="239" s="1"/>
  <c r="U53" i="239" s="1"/>
  <c r="U56" i="239" s="1"/>
  <c r="U59" i="239" s="1"/>
  <c r="I48" i="221"/>
  <c r="I51" i="221" s="1"/>
  <c r="I53" i="221" s="1"/>
  <c r="I56" i="221" s="1"/>
  <c r="I59" i="221" s="1"/>
  <c r="C48" i="155"/>
  <c r="C51" i="155" s="1"/>
  <c r="C53" i="155" s="1"/>
  <c r="C56" i="155" s="1"/>
  <c r="C59" i="155" s="1"/>
  <c r="C48" i="257"/>
  <c r="C51" i="257" s="1"/>
  <c r="C53" i="257" s="1"/>
  <c r="C56" i="257" s="1"/>
  <c r="C59" i="257" s="1"/>
  <c r="K48" i="257"/>
  <c r="K51" i="257" s="1"/>
  <c r="K53" i="257" s="1"/>
  <c r="K56" i="257" s="1"/>
  <c r="K59" i="257" s="1"/>
  <c r="S48" i="257"/>
  <c r="S51" i="257" s="1"/>
  <c r="S53" i="257" s="1"/>
  <c r="S56" i="257" s="1"/>
  <c r="S59" i="257" s="1"/>
  <c r="E48" i="255"/>
  <c r="E51" i="255" s="1"/>
  <c r="E53" i="255" s="1"/>
  <c r="E56" i="255" s="1"/>
  <c r="E59" i="255" s="1"/>
  <c r="M48" i="255"/>
  <c r="M51" i="255" s="1"/>
  <c r="M53" i="255" s="1"/>
  <c r="M56" i="255" s="1"/>
  <c r="M59" i="255" s="1"/>
  <c r="U48" i="255"/>
  <c r="U51" i="255" s="1"/>
  <c r="U53" i="255" s="1"/>
  <c r="U56" i="255" s="1"/>
  <c r="U59" i="255" s="1"/>
  <c r="J48" i="254"/>
  <c r="J51" i="254" s="1"/>
  <c r="J53" i="254" s="1"/>
  <c r="J56" i="254" s="1"/>
  <c r="J59" i="254" s="1"/>
  <c r="R48" i="254"/>
  <c r="R51" i="254" s="1"/>
  <c r="R53" i="254" s="1"/>
  <c r="R56" i="254" s="1"/>
  <c r="R59" i="254" s="1"/>
  <c r="G48" i="253"/>
  <c r="G51" i="253" s="1"/>
  <c r="G53" i="253" s="1"/>
  <c r="G56" i="253" s="1"/>
  <c r="G59" i="253" s="1"/>
  <c r="O48" i="253"/>
  <c r="O51" i="253" s="1"/>
  <c r="O53" i="253" s="1"/>
  <c r="O56" i="253" s="1"/>
  <c r="O59" i="253" s="1"/>
  <c r="W48" i="253"/>
  <c r="W51" i="253" s="1"/>
  <c r="W53" i="253" s="1"/>
  <c r="W56" i="253" s="1"/>
  <c r="W59" i="253" s="1"/>
  <c r="AA48" i="249"/>
  <c r="AA51" i="249" s="1"/>
  <c r="AA53" i="249" s="1"/>
  <c r="AA56" i="249" s="1"/>
  <c r="AA59" i="249" s="1"/>
  <c r="C48" i="245"/>
  <c r="C51" i="245" s="1"/>
  <c r="C53" i="245" s="1"/>
  <c r="C56" i="245" s="1"/>
  <c r="C59" i="245" s="1"/>
  <c r="S48" i="245"/>
  <c r="S51" i="245" s="1"/>
  <c r="S53" i="245" s="1"/>
  <c r="S56" i="245" s="1"/>
  <c r="S59" i="245" s="1"/>
  <c r="I48" i="235"/>
  <c r="I51" i="235" s="1"/>
  <c r="I53" i="235" s="1"/>
  <c r="I56" i="235" s="1"/>
  <c r="I59" i="235" s="1"/>
  <c r="Q48" i="235"/>
  <c r="Q51" i="235" s="1"/>
  <c r="Q53" i="235" s="1"/>
  <c r="Q56" i="235" s="1"/>
  <c r="Q59" i="235" s="1"/>
  <c r="G48" i="229"/>
  <c r="G51" i="229" s="1"/>
  <c r="G53" i="229" s="1"/>
  <c r="G56" i="229" s="1"/>
  <c r="G59" i="229" s="1"/>
  <c r="O48" i="229"/>
  <c r="O51" i="229" s="1"/>
  <c r="O53" i="229" s="1"/>
  <c r="O56" i="229" s="1"/>
  <c r="O59" i="229" s="1"/>
  <c r="W48" i="229"/>
  <c r="W51" i="229" s="1"/>
  <c r="W53" i="229" s="1"/>
  <c r="W56" i="229" s="1"/>
  <c r="W59" i="229" s="1"/>
  <c r="F48" i="170"/>
  <c r="F51" i="170" s="1"/>
  <c r="F53" i="170" s="1"/>
  <c r="F56" i="170" s="1"/>
  <c r="F59" i="170" s="1"/>
  <c r="Z47" i="162"/>
  <c r="N48" i="246"/>
  <c r="N51" i="246" s="1"/>
  <c r="N53" i="246" s="1"/>
  <c r="N56" i="246" s="1"/>
  <c r="N59" i="246" s="1"/>
  <c r="S48" i="241"/>
  <c r="S51" i="241" s="1"/>
  <c r="S53" i="241" s="1"/>
  <c r="S56" i="241" s="1"/>
  <c r="S59" i="241" s="1"/>
  <c r="S48" i="199"/>
  <c r="S51" i="199" s="1"/>
  <c r="S53" i="199" s="1"/>
  <c r="S56" i="199" s="1"/>
  <c r="S59" i="199" s="1"/>
  <c r="Z32" i="179"/>
  <c r="X48" i="179"/>
  <c r="Z48" i="179" s="1"/>
  <c r="X48" i="254"/>
  <c r="X51" i="254" s="1"/>
  <c r="X53" i="254" s="1"/>
  <c r="Z53" i="254" s="1"/>
  <c r="E48" i="239"/>
  <c r="E51" i="239" s="1"/>
  <c r="E53" i="239" s="1"/>
  <c r="E56" i="239" s="1"/>
  <c r="E59" i="239" s="1"/>
  <c r="K48" i="233"/>
  <c r="K51" i="233" s="1"/>
  <c r="K53" i="233" s="1"/>
  <c r="K56" i="233" s="1"/>
  <c r="K59" i="233" s="1"/>
  <c r="AA48" i="205"/>
  <c r="AA51" i="205" s="1"/>
  <c r="AA53" i="205" s="1"/>
  <c r="AA56" i="205" s="1"/>
  <c r="AA59" i="205" s="1"/>
  <c r="C48" i="249"/>
  <c r="C51" i="249" s="1"/>
  <c r="C53" i="249" s="1"/>
  <c r="C56" i="249" s="1"/>
  <c r="C59" i="249" s="1"/>
  <c r="K48" i="249"/>
  <c r="K51" i="249" s="1"/>
  <c r="K53" i="249" s="1"/>
  <c r="K56" i="249" s="1"/>
  <c r="K59" i="249" s="1"/>
  <c r="S48" i="249"/>
  <c r="S51" i="249" s="1"/>
  <c r="S53" i="249" s="1"/>
  <c r="S56" i="249" s="1"/>
  <c r="S59" i="249" s="1"/>
  <c r="R48" i="246"/>
  <c r="R51" i="246" s="1"/>
  <c r="R53" i="246" s="1"/>
  <c r="R56" i="246" s="1"/>
  <c r="R59" i="246" s="1"/>
  <c r="G48" i="241"/>
  <c r="G51" i="241" s="1"/>
  <c r="G53" i="241" s="1"/>
  <c r="G56" i="241" s="1"/>
  <c r="G59" i="241" s="1"/>
  <c r="O48" i="241"/>
  <c r="O51" i="241" s="1"/>
  <c r="O53" i="241" s="1"/>
  <c r="O56" i="241" s="1"/>
  <c r="O59" i="241" s="1"/>
  <c r="W48" i="241"/>
  <c r="W51" i="241" s="1"/>
  <c r="W53" i="241" s="1"/>
  <c r="W56" i="241" s="1"/>
  <c r="W59" i="241" s="1"/>
  <c r="H48" i="240"/>
  <c r="H51" i="240" s="1"/>
  <c r="H53" i="240" s="1"/>
  <c r="H56" i="240" s="1"/>
  <c r="H59" i="240" s="1"/>
  <c r="P48" i="240"/>
  <c r="P51" i="240" s="1"/>
  <c r="P53" i="240" s="1"/>
  <c r="P56" i="240" s="1"/>
  <c r="P59" i="240" s="1"/>
  <c r="X48" i="240"/>
  <c r="X48" i="239"/>
  <c r="Z47" i="229"/>
  <c r="Z47" i="226"/>
  <c r="J48" i="216"/>
  <c r="J51" i="216" s="1"/>
  <c r="J53" i="216" s="1"/>
  <c r="J56" i="216" s="1"/>
  <c r="J59" i="216" s="1"/>
  <c r="R48" i="216"/>
  <c r="R51" i="216" s="1"/>
  <c r="R53" i="216" s="1"/>
  <c r="R56" i="216" s="1"/>
  <c r="R59" i="216" s="1"/>
  <c r="X51" i="211"/>
  <c r="Z48" i="211"/>
  <c r="X48" i="187"/>
  <c r="X51" i="187" s="1"/>
  <c r="X53" i="187" s="1"/>
  <c r="Z32" i="187"/>
  <c r="T48" i="186"/>
  <c r="T51" i="186" s="1"/>
  <c r="T53" i="186" s="1"/>
  <c r="T56" i="186" s="1"/>
  <c r="T59" i="186" s="1"/>
  <c r="X51" i="185"/>
  <c r="Z51" i="185" s="1"/>
  <c r="Z48" i="185"/>
  <c r="P48" i="180"/>
  <c r="P51" i="180" s="1"/>
  <c r="P53" i="180" s="1"/>
  <c r="P56" i="180" s="1"/>
  <c r="P59" i="180" s="1"/>
  <c r="X48" i="180"/>
  <c r="Z48" i="167"/>
  <c r="P48" i="245"/>
  <c r="P51" i="245" s="1"/>
  <c r="P53" i="245" s="1"/>
  <c r="P56" i="245" s="1"/>
  <c r="P59" i="245" s="1"/>
  <c r="V48" i="218"/>
  <c r="V51" i="218" s="1"/>
  <c r="V53" i="218" s="1"/>
  <c r="V56" i="218" s="1"/>
  <c r="V59" i="218" s="1"/>
  <c r="F48" i="218"/>
  <c r="F51" i="218" s="1"/>
  <c r="F53" i="218" s="1"/>
  <c r="F56" i="218" s="1"/>
  <c r="F59" i="218" s="1"/>
  <c r="R48" i="188"/>
  <c r="R51" i="188" s="1"/>
  <c r="R53" i="188" s="1"/>
  <c r="R56" i="188" s="1"/>
  <c r="R59" i="188" s="1"/>
  <c r="M48" i="247"/>
  <c r="M51" i="247" s="1"/>
  <c r="M53" i="247" s="1"/>
  <c r="M56" i="247" s="1"/>
  <c r="M59" i="247" s="1"/>
  <c r="L48" i="236"/>
  <c r="L51" i="236" s="1"/>
  <c r="L53" i="236" s="1"/>
  <c r="L56" i="236" s="1"/>
  <c r="L59" i="236" s="1"/>
  <c r="C48" i="233"/>
  <c r="C51" i="233" s="1"/>
  <c r="C53" i="233" s="1"/>
  <c r="C56" i="233" s="1"/>
  <c r="C59" i="233" s="1"/>
  <c r="G48" i="204"/>
  <c r="G51" i="204" s="1"/>
  <c r="G53" i="204" s="1"/>
  <c r="G56" i="204" s="1"/>
  <c r="G59" i="204" s="1"/>
  <c r="Z53" i="186"/>
  <c r="Y56" i="186"/>
  <c r="Y59" i="186" s="1"/>
  <c r="K48" i="181"/>
  <c r="K51" i="181" s="1"/>
  <c r="K53" i="181" s="1"/>
  <c r="K56" i="181" s="1"/>
  <c r="K59" i="181" s="1"/>
  <c r="Y51" i="254"/>
  <c r="Y53" i="254" s="1"/>
  <c r="Y56" i="254" s="1"/>
  <c r="Y59" i="254" s="1"/>
  <c r="N48" i="250"/>
  <c r="N51" i="250" s="1"/>
  <c r="N53" i="250" s="1"/>
  <c r="N56" i="250" s="1"/>
  <c r="N59" i="250" s="1"/>
  <c r="D48" i="248"/>
  <c r="D51" i="248" s="1"/>
  <c r="D53" i="248" s="1"/>
  <c r="D56" i="248" s="1"/>
  <c r="D59" i="248" s="1"/>
  <c r="L48" i="248"/>
  <c r="L51" i="248" s="1"/>
  <c r="L53" i="248" s="1"/>
  <c r="L56" i="248" s="1"/>
  <c r="L59" i="248" s="1"/>
  <c r="T48" i="248"/>
  <c r="T51" i="248" s="1"/>
  <c r="T53" i="248" s="1"/>
  <c r="T56" i="248" s="1"/>
  <c r="T59" i="248" s="1"/>
  <c r="Z32" i="247"/>
  <c r="Q48" i="247"/>
  <c r="Q51" i="247" s="1"/>
  <c r="Q53" i="247" s="1"/>
  <c r="Q56" i="247" s="1"/>
  <c r="Q59" i="247" s="1"/>
  <c r="H48" i="244"/>
  <c r="H51" i="244" s="1"/>
  <c r="H53" i="244" s="1"/>
  <c r="H56" i="244" s="1"/>
  <c r="H59" i="244" s="1"/>
  <c r="P48" i="244"/>
  <c r="P51" i="244" s="1"/>
  <c r="P53" i="244" s="1"/>
  <c r="P56" i="244" s="1"/>
  <c r="P59" i="244" s="1"/>
  <c r="I48" i="239"/>
  <c r="I51" i="239" s="1"/>
  <c r="I53" i="239" s="1"/>
  <c r="I56" i="239" s="1"/>
  <c r="I59" i="239" s="1"/>
  <c r="Q48" i="239"/>
  <c r="Q51" i="239" s="1"/>
  <c r="Q53" i="239" s="1"/>
  <c r="Q56" i="239" s="1"/>
  <c r="Q59" i="239" s="1"/>
  <c r="Y48" i="239"/>
  <c r="Y51" i="239" s="1"/>
  <c r="Y53" i="239" s="1"/>
  <c r="Y56" i="239" s="1"/>
  <c r="Y59" i="239" s="1"/>
  <c r="F48" i="238"/>
  <c r="F51" i="238" s="1"/>
  <c r="F53" i="238" s="1"/>
  <c r="F56" i="238" s="1"/>
  <c r="F59" i="238" s="1"/>
  <c r="N48" i="238"/>
  <c r="N51" i="238" s="1"/>
  <c r="N53" i="238" s="1"/>
  <c r="N56" i="238" s="1"/>
  <c r="N59" i="238" s="1"/>
  <c r="V48" i="238"/>
  <c r="V51" i="238" s="1"/>
  <c r="V53" i="238" s="1"/>
  <c r="V56" i="238" s="1"/>
  <c r="V59" i="238" s="1"/>
  <c r="C48" i="237"/>
  <c r="C51" i="237" s="1"/>
  <c r="C53" i="237" s="1"/>
  <c r="C56" i="237" s="1"/>
  <c r="C59" i="237" s="1"/>
  <c r="K48" i="237"/>
  <c r="K51" i="237" s="1"/>
  <c r="K53" i="237" s="1"/>
  <c r="K56" i="237" s="1"/>
  <c r="K59" i="237" s="1"/>
  <c r="H48" i="236"/>
  <c r="H51" i="236" s="1"/>
  <c r="H53" i="236" s="1"/>
  <c r="H56" i="236" s="1"/>
  <c r="H59" i="236" s="1"/>
  <c r="P48" i="236"/>
  <c r="P51" i="236" s="1"/>
  <c r="P53" i="236" s="1"/>
  <c r="P56" i="236" s="1"/>
  <c r="P59" i="236" s="1"/>
  <c r="O48" i="233"/>
  <c r="O51" i="233" s="1"/>
  <c r="O53" i="233" s="1"/>
  <c r="O56" i="233" s="1"/>
  <c r="O59" i="233" s="1"/>
  <c r="F48" i="230"/>
  <c r="F51" i="230" s="1"/>
  <c r="F53" i="230" s="1"/>
  <c r="F56" i="230" s="1"/>
  <c r="F59" i="230" s="1"/>
  <c r="N48" i="230"/>
  <c r="N51" i="230" s="1"/>
  <c r="N53" i="230" s="1"/>
  <c r="N56" i="230" s="1"/>
  <c r="N59" i="230" s="1"/>
  <c r="V48" i="230"/>
  <c r="V51" i="230" s="1"/>
  <c r="V53" i="230" s="1"/>
  <c r="V56" i="230" s="1"/>
  <c r="V59" i="230" s="1"/>
  <c r="H48" i="213"/>
  <c r="H51" i="213" s="1"/>
  <c r="H53" i="213" s="1"/>
  <c r="H56" i="213" s="1"/>
  <c r="H59" i="213" s="1"/>
  <c r="F48" i="197"/>
  <c r="F51" i="197" s="1"/>
  <c r="F53" i="197" s="1"/>
  <c r="F56" i="197" s="1"/>
  <c r="F59" i="197" s="1"/>
  <c r="N48" i="197"/>
  <c r="N51" i="197" s="1"/>
  <c r="N53" i="197" s="1"/>
  <c r="N56" i="197" s="1"/>
  <c r="N59" i="197" s="1"/>
  <c r="C48" i="195"/>
  <c r="C51" i="195" s="1"/>
  <c r="C53" i="195" s="1"/>
  <c r="C56" i="195" s="1"/>
  <c r="C59" i="195" s="1"/>
  <c r="K48" i="195"/>
  <c r="K51" i="195" s="1"/>
  <c r="K53" i="195" s="1"/>
  <c r="K56" i="195" s="1"/>
  <c r="K59" i="195" s="1"/>
  <c r="S48" i="195"/>
  <c r="S51" i="195" s="1"/>
  <c r="S53" i="195" s="1"/>
  <c r="S56" i="195" s="1"/>
  <c r="S59" i="195" s="1"/>
  <c r="Z32" i="167"/>
  <c r="I48" i="167"/>
  <c r="I51" i="167" s="1"/>
  <c r="I53" i="167" s="1"/>
  <c r="I56" i="167" s="1"/>
  <c r="I59" i="167" s="1"/>
  <c r="Q48" i="167"/>
  <c r="Q51" i="167" s="1"/>
  <c r="Q53" i="167" s="1"/>
  <c r="Q56" i="167" s="1"/>
  <c r="Q59" i="167" s="1"/>
  <c r="Z47" i="167"/>
  <c r="F48" i="226"/>
  <c r="F51" i="226" s="1"/>
  <c r="F53" i="226" s="1"/>
  <c r="F56" i="226" s="1"/>
  <c r="F59" i="226" s="1"/>
  <c r="V48" i="226"/>
  <c r="V51" i="226" s="1"/>
  <c r="V53" i="226" s="1"/>
  <c r="V56" i="226" s="1"/>
  <c r="V59" i="226" s="1"/>
  <c r="O48" i="221"/>
  <c r="O51" i="221" s="1"/>
  <c r="O53" i="221" s="1"/>
  <c r="O56" i="221" s="1"/>
  <c r="O59" i="221" s="1"/>
  <c r="W48" i="221"/>
  <c r="W51" i="221" s="1"/>
  <c r="W53" i="221" s="1"/>
  <c r="W56" i="221" s="1"/>
  <c r="W59" i="221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X48" i="215"/>
  <c r="X51" i="215" s="1"/>
  <c r="X53" i="215" s="1"/>
  <c r="V48" i="214"/>
  <c r="V51" i="214" s="1"/>
  <c r="V53" i="214" s="1"/>
  <c r="V56" i="214" s="1"/>
  <c r="V59" i="214" s="1"/>
  <c r="D48" i="204"/>
  <c r="D51" i="204" s="1"/>
  <c r="D53" i="204" s="1"/>
  <c r="D56" i="204" s="1"/>
  <c r="D59" i="204" s="1"/>
  <c r="Z32" i="193"/>
  <c r="I48" i="193"/>
  <c r="I51" i="193" s="1"/>
  <c r="I53" i="193" s="1"/>
  <c r="I56" i="193" s="1"/>
  <c r="I59" i="193" s="1"/>
  <c r="Q48" i="193"/>
  <c r="Q51" i="193" s="1"/>
  <c r="Q53" i="193" s="1"/>
  <c r="Q56" i="193" s="1"/>
  <c r="Q59" i="193" s="1"/>
  <c r="Z47" i="193"/>
  <c r="E48" i="189"/>
  <c r="E51" i="189" s="1"/>
  <c r="E53" i="189" s="1"/>
  <c r="E56" i="189" s="1"/>
  <c r="E59" i="189" s="1"/>
  <c r="Z32" i="186"/>
  <c r="Q48" i="186"/>
  <c r="Q51" i="186" s="1"/>
  <c r="Q53" i="186" s="1"/>
  <c r="Q56" i="186" s="1"/>
  <c r="Q59" i="186" s="1"/>
  <c r="Z47" i="186"/>
  <c r="AA48" i="173"/>
  <c r="AA51" i="173" s="1"/>
  <c r="AA53" i="173" s="1"/>
  <c r="AA56" i="173" s="1"/>
  <c r="AA59" i="173" s="1"/>
  <c r="O48" i="154"/>
  <c r="O51" i="154" s="1"/>
  <c r="O53" i="154" s="1"/>
  <c r="O56" i="154" s="1"/>
  <c r="O59" i="154" s="1"/>
  <c r="W48" i="154"/>
  <c r="W51" i="154" s="1"/>
  <c r="W53" i="154" s="1"/>
  <c r="W56" i="154" s="1"/>
  <c r="W59" i="154" s="1"/>
  <c r="P48" i="153"/>
  <c r="P51" i="153" s="1"/>
  <c r="P53" i="153" s="1"/>
  <c r="P56" i="153" s="1"/>
  <c r="P59" i="153" s="1"/>
  <c r="D48" i="145"/>
  <c r="D51" i="145" s="1"/>
  <c r="D53" i="145" s="1"/>
  <c r="D56" i="145" s="1"/>
  <c r="D59" i="145" s="1"/>
  <c r="F48" i="227"/>
  <c r="F51" i="227" s="1"/>
  <c r="F53" i="227" s="1"/>
  <c r="F56" i="227" s="1"/>
  <c r="F59" i="227" s="1"/>
  <c r="N48" i="227"/>
  <c r="N51" i="227" s="1"/>
  <c r="N53" i="227" s="1"/>
  <c r="N56" i="227" s="1"/>
  <c r="N59" i="227" s="1"/>
  <c r="V48" i="227"/>
  <c r="V51" i="227" s="1"/>
  <c r="V53" i="227" s="1"/>
  <c r="V56" i="227" s="1"/>
  <c r="V59" i="227" s="1"/>
  <c r="E48" i="227"/>
  <c r="E51" i="227" s="1"/>
  <c r="E53" i="227" s="1"/>
  <c r="E56" i="227" s="1"/>
  <c r="E59" i="227" s="1"/>
  <c r="M48" i="227"/>
  <c r="M51" i="227" s="1"/>
  <c r="M53" i="227" s="1"/>
  <c r="M56" i="227" s="1"/>
  <c r="M59" i="227" s="1"/>
  <c r="Q48" i="223"/>
  <c r="Q51" i="223" s="1"/>
  <c r="Q53" i="223" s="1"/>
  <c r="Q56" i="223" s="1"/>
  <c r="Q59" i="223" s="1"/>
  <c r="Z47" i="221"/>
  <c r="L48" i="220"/>
  <c r="L51" i="220" s="1"/>
  <c r="L53" i="220" s="1"/>
  <c r="L56" i="220" s="1"/>
  <c r="L59" i="220" s="1"/>
  <c r="T48" i="220"/>
  <c r="T51" i="220" s="1"/>
  <c r="T53" i="220" s="1"/>
  <c r="T56" i="220" s="1"/>
  <c r="T59" i="220" s="1"/>
  <c r="X48" i="219"/>
  <c r="Z48" i="219" s="1"/>
  <c r="Z47" i="217"/>
  <c r="H48" i="216"/>
  <c r="H51" i="216" s="1"/>
  <c r="H53" i="216" s="1"/>
  <c r="H56" i="216" s="1"/>
  <c r="H59" i="216" s="1"/>
  <c r="P48" i="216"/>
  <c r="P51" i="216" s="1"/>
  <c r="P53" i="216" s="1"/>
  <c r="P56" i="216" s="1"/>
  <c r="P59" i="216" s="1"/>
  <c r="X48" i="212"/>
  <c r="Z48" i="212" s="1"/>
  <c r="H48" i="208"/>
  <c r="H51" i="208" s="1"/>
  <c r="H53" i="208" s="1"/>
  <c r="H56" i="208" s="1"/>
  <c r="H59" i="208" s="1"/>
  <c r="P48" i="208"/>
  <c r="P51" i="208" s="1"/>
  <c r="P53" i="208" s="1"/>
  <c r="P56" i="208" s="1"/>
  <c r="P59" i="208" s="1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Z32" i="207"/>
  <c r="I48" i="207"/>
  <c r="I51" i="207" s="1"/>
  <c r="I53" i="207" s="1"/>
  <c r="I56" i="207" s="1"/>
  <c r="I59" i="207" s="1"/>
  <c r="Y48" i="207"/>
  <c r="Y51" i="207" s="1"/>
  <c r="Y53" i="207" s="1"/>
  <c r="Y56" i="207" s="1"/>
  <c r="Y59" i="207" s="1"/>
  <c r="E48" i="203"/>
  <c r="E51" i="203" s="1"/>
  <c r="E53" i="203" s="1"/>
  <c r="E56" i="203" s="1"/>
  <c r="E59" i="203" s="1"/>
  <c r="F48" i="202"/>
  <c r="F51" i="202" s="1"/>
  <c r="F53" i="202" s="1"/>
  <c r="F56" i="202" s="1"/>
  <c r="F59" i="202" s="1"/>
  <c r="N48" i="202"/>
  <c r="N51" i="202" s="1"/>
  <c r="N53" i="202" s="1"/>
  <c r="N56" i="202" s="1"/>
  <c r="N59" i="202" s="1"/>
  <c r="AA48" i="200"/>
  <c r="AA51" i="200" s="1"/>
  <c r="AA53" i="200" s="1"/>
  <c r="AA56" i="200" s="1"/>
  <c r="AA59" i="200" s="1"/>
  <c r="J48" i="200"/>
  <c r="J51" i="200" s="1"/>
  <c r="J53" i="200" s="1"/>
  <c r="J56" i="200" s="1"/>
  <c r="J59" i="200" s="1"/>
  <c r="R48" i="200"/>
  <c r="R51" i="200" s="1"/>
  <c r="R53" i="200" s="1"/>
  <c r="R56" i="200" s="1"/>
  <c r="R59" i="200" s="1"/>
  <c r="E48" i="197"/>
  <c r="E51" i="197" s="1"/>
  <c r="E53" i="197" s="1"/>
  <c r="E56" i="197" s="1"/>
  <c r="E59" i="197" s="1"/>
  <c r="AA48" i="195"/>
  <c r="AA51" i="195" s="1"/>
  <c r="AA53" i="195" s="1"/>
  <c r="AA56" i="195" s="1"/>
  <c r="AA59" i="195" s="1"/>
  <c r="Y48" i="194"/>
  <c r="Y51" i="194" s="1"/>
  <c r="Y53" i="194" s="1"/>
  <c r="Y56" i="194" s="1"/>
  <c r="Y59" i="194" s="1"/>
  <c r="H48" i="194"/>
  <c r="H51" i="194" s="1"/>
  <c r="H53" i="194" s="1"/>
  <c r="H56" i="194" s="1"/>
  <c r="H59" i="194" s="1"/>
  <c r="P48" i="194"/>
  <c r="P51" i="194" s="1"/>
  <c r="P53" i="194" s="1"/>
  <c r="P56" i="194" s="1"/>
  <c r="P59" i="194" s="1"/>
  <c r="AA48" i="191"/>
  <c r="AA51" i="191" s="1"/>
  <c r="AA53" i="191" s="1"/>
  <c r="AA56" i="191" s="1"/>
  <c r="AA59" i="191" s="1"/>
  <c r="F48" i="189"/>
  <c r="F51" i="189" s="1"/>
  <c r="F53" i="189" s="1"/>
  <c r="F56" i="189" s="1"/>
  <c r="F59" i="189" s="1"/>
  <c r="Z47" i="188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S48" i="186"/>
  <c r="S51" i="186" s="1"/>
  <c r="S53" i="186" s="1"/>
  <c r="S56" i="186" s="1"/>
  <c r="S59" i="186" s="1"/>
  <c r="Z32" i="185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Q48" i="183"/>
  <c r="Q51" i="183" s="1"/>
  <c r="Q53" i="183" s="1"/>
  <c r="Q56" i="183" s="1"/>
  <c r="Q59" i="183" s="1"/>
  <c r="N48" i="182"/>
  <c r="N51" i="182" s="1"/>
  <c r="N53" i="182" s="1"/>
  <c r="N56" i="182" s="1"/>
  <c r="N59" i="182" s="1"/>
  <c r="V48" i="182"/>
  <c r="V51" i="182" s="1"/>
  <c r="V53" i="182" s="1"/>
  <c r="V56" i="182" s="1"/>
  <c r="V59" i="182" s="1"/>
  <c r="J48" i="181"/>
  <c r="J51" i="181" s="1"/>
  <c r="J53" i="181" s="1"/>
  <c r="J56" i="181" s="1"/>
  <c r="J59" i="181" s="1"/>
  <c r="I48" i="181"/>
  <c r="I51" i="181" s="1"/>
  <c r="I53" i="181" s="1"/>
  <c r="I56" i="181" s="1"/>
  <c r="I59" i="181" s="1"/>
  <c r="Y48" i="181"/>
  <c r="Y51" i="181" s="1"/>
  <c r="Y53" i="181" s="1"/>
  <c r="Y56" i="181" s="1"/>
  <c r="Y59" i="181" s="1"/>
  <c r="N48" i="179"/>
  <c r="N51" i="179" s="1"/>
  <c r="N53" i="179" s="1"/>
  <c r="N56" i="179" s="1"/>
  <c r="N59" i="179" s="1"/>
  <c r="C48" i="173"/>
  <c r="C51" i="173" s="1"/>
  <c r="C53" i="173" s="1"/>
  <c r="C56" i="173" s="1"/>
  <c r="C59" i="173" s="1"/>
  <c r="P48" i="167"/>
  <c r="P51" i="167" s="1"/>
  <c r="P53" i="167" s="1"/>
  <c r="P56" i="167" s="1"/>
  <c r="P59" i="167" s="1"/>
  <c r="F48" i="158"/>
  <c r="F51" i="158" s="1"/>
  <c r="F53" i="158" s="1"/>
  <c r="F56" i="158" s="1"/>
  <c r="F59" i="158" s="1"/>
  <c r="X51" i="156"/>
  <c r="Z48" i="156"/>
  <c r="Z47" i="153"/>
  <c r="X48" i="153"/>
  <c r="G48" i="150"/>
  <c r="G51" i="150" s="1"/>
  <c r="G53" i="150" s="1"/>
  <c r="G56" i="150" s="1"/>
  <c r="G59" i="150" s="1"/>
  <c r="O48" i="150"/>
  <c r="O51" i="150" s="1"/>
  <c r="O53" i="150" s="1"/>
  <c r="O56" i="150" s="1"/>
  <c r="O59" i="150" s="1"/>
  <c r="W48" i="150"/>
  <c r="W51" i="150" s="1"/>
  <c r="W53" i="150" s="1"/>
  <c r="W56" i="150" s="1"/>
  <c r="W59" i="150" s="1"/>
  <c r="J48" i="226"/>
  <c r="J51" i="226" s="1"/>
  <c r="J53" i="226" s="1"/>
  <c r="J56" i="226" s="1"/>
  <c r="J59" i="226" s="1"/>
  <c r="R48" i="226"/>
  <c r="R51" i="226" s="1"/>
  <c r="R53" i="226" s="1"/>
  <c r="R56" i="226" s="1"/>
  <c r="R59" i="226" s="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C48" i="217"/>
  <c r="C51" i="217" s="1"/>
  <c r="C53" i="217" s="1"/>
  <c r="C56" i="217" s="1"/>
  <c r="C59" i="217" s="1"/>
  <c r="S48" i="217"/>
  <c r="S51" i="217" s="1"/>
  <c r="S53" i="217" s="1"/>
  <c r="S56" i="217" s="1"/>
  <c r="S59" i="217" s="1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P48" i="204"/>
  <c r="P51" i="204" s="1"/>
  <c r="P53" i="204" s="1"/>
  <c r="P56" i="204" s="1"/>
  <c r="P59" i="204" s="1"/>
  <c r="F48" i="201"/>
  <c r="F51" i="201" s="1"/>
  <c r="F53" i="201" s="1"/>
  <c r="F56" i="201" s="1"/>
  <c r="F59" i="201" s="1"/>
  <c r="E48" i="193"/>
  <c r="E51" i="193" s="1"/>
  <c r="E53" i="193" s="1"/>
  <c r="E56" i="193" s="1"/>
  <c r="E59" i="193" s="1"/>
  <c r="M48" i="193"/>
  <c r="M51" i="193" s="1"/>
  <c r="M53" i="193" s="1"/>
  <c r="M56" i="193" s="1"/>
  <c r="M59" i="193" s="1"/>
  <c r="U48" i="193"/>
  <c r="U51" i="193" s="1"/>
  <c r="U53" i="193" s="1"/>
  <c r="U56" i="193" s="1"/>
  <c r="U59" i="193" s="1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Q48" i="189"/>
  <c r="Q51" i="189" s="1"/>
  <c r="Q53" i="189" s="1"/>
  <c r="Q56" i="189" s="1"/>
  <c r="Q59" i="189" s="1"/>
  <c r="F48" i="184"/>
  <c r="F51" i="184" s="1"/>
  <c r="F53" i="184" s="1"/>
  <c r="F56" i="184" s="1"/>
  <c r="F59" i="184" s="1"/>
  <c r="D48" i="183"/>
  <c r="D51" i="183" s="1"/>
  <c r="D53" i="183" s="1"/>
  <c r="D56" i="183" s="1"/>
  <c r="D59" i="183" s="1"/>
  <c r="L48" i="183"/>
  <c r="L51" i="183" s="1"/>
  <c r="L53" i="183" s="1"/>
  <c r="L56" i="183" s="1"/>
  <c r="L59" i="183" s="1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D48" i="176"/>
  <c r="D51" i="176" s="1"/>
  <c r="D53" i="176" s="1"/>
  <c r="D56" i="176" s="1"/>
  <c r="D59" i="176" s="1"/>
  <c r="L48" i="176"/>
  <c r="L51" i="176" s="1"/>
  <c r="L53" i="176" s="1"/>
  <c r="L56" i="176" s="1"/>
  <c r="L59" i="176" s="1"/>
  <c r="T48" i="176"/>
  <c r="T51" i="176" s="1"/>
  <c r="T53" i="176" s="1"/>
  <c r="T56" i="176" s="1"/>
  <c r="T59" i="176" s="1"/>
  <c r="G48" i="146"/>
  <c r="G51" i="146" s="1"/>
  <c r="G53" i="146" s="1"/>
  <c r="G56" i="146" s="1"/>
  <c r="G59" i="146" s="1"/>
  <c r="O48" i="146"/>
  <c r="O51" i="146" s="1"/>
  <c r="O53" i="146" s="1"/>
  <c r="O56" i="146" s="1"/>
  <c r="O59" i="146" s="1"/>
  <c r="W48" i="146"/>
  <c r="W51" i="146" s="1"/>
  <c r="W53" i="146" s="1"/>
  <c r="W56" i="146" s="1"/>
  <c r="W59" i="146" s="1"/>
  <c r="E48" i="144"/>
  <c r="E51" i="144" s="1"/>
  <c r="E53" i="144" s="1"/>
  <c r="E56" i="144" s="1"/>
  <c r="E59" i="144" s="1"/>
  <c r="I48" i="227"/>
  <c r="I51" i="227" s="1"/>
  <c r="I53" i="227" s="1"/>
  <c r="I56" i="227" s="1"/>
  <c r="I59" i="227" s="1"/>
  <c r="Q48" i="227"/>
  <c r="Q51" i="227" s="1"/>
  <c r="Q53" i="227" s="1"/>
  <c r="Q56" i="227" s="1"/>
  <c r="Q59" i="227" s="1"/>
  <c r="AA48" i="225"/>
  <c r="AA51" i="225" s="1"/>
  <c r="AA53" i="225" s="1"/>
  <c r="AA56" i="225" s="1"/>
  <c r="AA59" i="225" s="1"/>
  <c r="E48" i="223"/>
  <c r="E51" i="223" s="1"/>
  <c r="E53" i="223" s="1"/>
  <c r="E56" i="223" s="1"/>
  <c r="E59" i="223" s="1"/>
  <c r="H48" i="220"/>
  <c r="H51" i="220" s="1"/>
  <c r="H53" i="220" s="1"/>
  <c r="H56" i="220" s="1"/>
  <c r="H59" i="220" s="1"/>
  <c r="D48" i="216"/>
  <c r="D51" i="216" s="1"/>
  <c r="D53" i="216" s="1"/>
  <c r="D56" i="216" s="1"/>
  <c r="D59" i="216" s="1"/>
  <c r="T48" i="216"/>
  <c r="T51" i="216" s="1"/>
  <c r="T53" i="216" s="1"/>
  <c r="T56" i="216" s="1"/>
  <c r="T59" i="216" s="1"/>
  <c r="F48" i="210"/>
  <c r="F51" i="210" s="1"/>
  <c r="F53" i="210" s="1"/>
  <c r="F56" i="210" s="1"/>
  <c r="F59" i="210" s="1"/>
  <c r="D48" i="208"/>
  <c r="D51" i="208" s="1"/>
  <c r="D53" i="208" s="1"/>
  <c r="D56" i="208" s="1"/>
  <c r="D59" i="208" s="1"/>
  <c r="L48" i="208"/>
  <c r="L51" i="208" s="1"/>
  <c r="L53" i="208" s="1"/>
  <c r="L56" i="208" s="1"/>
  <c r="L59" i="208" s="1"/>
  <c r="F48" i="207"/>
  <c r="F51" i="207" s="1"/>
  <c r="F53" i="207" s="1"/>
  <c r="F56" i="207" s="1"/>
  <c r="F59" i="207" s="1"/>
  <c r="N48" i="207"/>
  <c r="N51" i="207" s="1"/>
  <c r="N53" i="207" s="1"/>
  <c r="N56" i="207" s="1"/>
  <c r="N59" i="207" s="1"/>
  <c r="V48" i="207"/>
  <c r="V51" i="207" s="1"/>
  <c r="V53" i="207" s="1"/>
  <c r="V56" i="207" s="1"/>
  <c r="V59" i="207" s="1"/>
  <c r="M48" i="207"/>
  <c r="M51" i="207" s="1"/>
  <c r="M53" i="207" s="1"/>
  <c r="M56" i="207" s="1"/>
  <c r="M59" i="207" s="1"/>
  <c r="U48" i="207"/>
  <c r="U51" i="207" s="1"/>
  <c r="U53" i="207" s="1"/>
  <c r="U56" i="207" s="1"/>
  <c r="U59" i="207" s="1"/>
  <c r="Y48" i="203"/>
  <c r="Y51" i="203" s="1"/>
  <c r="Y53" i="203" s="1"/>
  <c r="Y56" i="203" s="1"/>
  <c r="Y59" i="203" s="1"/>
  <c r="AA48" i="202"/>
  <c r="AA51" i="202" s="1"/>
  <c r="AA53" i="202" s="1"/>
  <c r="AA56" i="202" s="1"/>
  <c r="AA59" i="202" s="1"/>
  <c r="J48" i="202"/>
  <c r="J51" i="202" s="1"/>
  <c r="J53" i="202" s="1"/>
  <c r="J56" i="202" s="1"/>
  <c r="J59" i="202" s="1"/>
  <c r="R48" i="202"/>
  <c r="R51" i="202" s="1"/>
  <c r="R53" i="202" s="1"/>
  <c r="R56" i="202" s="1"/>
  <c r="R59" i="202" s="1"/>
  <c r="F48" i="200"/>
  <c r="F51" i="200" s="1"/>
  <c r="F53" i="200" s="1"/>
  <c r="F56" i="200" s="1"/>
  <c r="F59" i="200" s="1"/>
  <c r="V48" i="200"/>
  <c r="V51" i="200" s="1"/>
  <c r="V53" i="200" s="1"/>
  <c r="V56" i="200" s="1"/>
  <c r="V59" i="200" s="1"/>
  <c r="E48" i="198"/>
  <c r="E51" i="198" s="1"/>
  <c r="E53" i="198" s="1"/>
  <c r="E56" i="198" s="1"/>
  <c r="E59" i="198" s="1"/>
  <c r="D48" i="198"/>
  <c r="D51" i="198" s="1"/>
  <c r="D53" i="198" s="1"/>
  <c r="D56" i="198" s="1"/>
  <c r="D59" i="198" s="1"/>
  <c r="L48" i="198"/>
  <c r="L51" i="198" s="1"/>
  <c r="L53" i="198" s="1"/>
  <c r="L56" i="198" s="1"/>
  <c r="L59" i="198" s="1"/>
  <c r="T48" i="198"/>
  <c r="T51" i="198" s="1"/>
  <c r="T53" i="198" s="1"/>
  <c r="T56" i="198" s="1"/>
  <c r="T59" i="198" s="1"/>
  <c r="I48" i="197"/>
  <c r="I51" i="197" s="1"/>
  <c r="I53" i="197" s="1"/>
  <c r="I56" i="197" s="1"/>
  <c r="I59" i="197" s="1"/>
  <c r="Q48" i="197"/>
  <c r="Q51" i="197" s="1"/>
  <c r="Q53" i="197" s="1"/>
  <c r="Q56" i="197" s="1"/>
  <c r="Q59" i="197" s="1"/>
  <c r="E48" i="194"/>
  <c r="E51" i="194" s="1"/>
  <c r="E53" i="194" s="1"/>
  <c r="E56" i="194" s="1"/>
  <c r="E59" i="194" s="1"/>
  <c r="M48" i="194"/>
  <c r="M51" i="194" s="1"/>
  <c r="M53" i="194" s="1"/>
  <c r="M56" i="194" s="1"/>
  <c r="M59" i="194" s="1"/>
  <c r="U48" i="194"/>
  <c r="U51" i="194" s="1"/>
  <c r="U53" i="194" s="1"/>
  <c r="U56" i="194" s="1"/>
  <c r="U59" i="194" s="1"/>
  <c r="D48" i="194"/>
  <c r="D51" i="194" s="1"/>
  <c r="D53" i="194" s="1"/>
  <c r="D56" i="194" s="1"/>
  <c r="D59" i="194" s="1"/>
  <c r="L48" i="194"/>
  <c r="L51" i="194" s="1"/>
  <c r="L53" i="194" s="1"/>
  <c r="L56" i="194" s="1"/>
  <c r="L59" i="194" s="1"/>
  <c r="T48" i="194"/>
  <c r="T51" i="194" s="1"/>
  <c r="T53" i="194" s="1"/>
  <c r="T56" i="194" s="1"/>
  <c r="T59" i="194" s="1"/>
  <c r="G48" i="193"/>
  <c r="G51" i="193" s="1"/>
  <c r="G53" i="193" s="1"/>
  <c r="G56" i="193" s="1"/>
  <c r="G59" i="193" s="1"/>
  <c r="O48" i="193"/>
  <c r="O51" i="193" s="1"/>
  <c r="O53" i="193" s="1"/>
  <c r="O56" i="193" s="1"/>
  <c r="O59" i="193" s="1"/>
  <c r="W48" i="193"/>
  <c r="W51" i="193" s="1"/>
  <c r="W53" i="193" s="1"/>
  <c r="W56" i="193" s="1"/>
  <c r="W59" i="193" s="1"/>
  <c r="AA48" i="187"/>
  <c r="AA51" i="187" s="1"/>
  <c r="AA53" i="187" s="1"/>
  <c r="AA56" i="187" s="1"/>
  <c r="AA59" i="187" s="1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V48" i="185"/>
  <c r="V51" i="185" s="1"/>
  <c r="V53" i="185" s="1"/>
  <c r="V56" i="185" s="1"/>
  <c r="V59" i="185" s="1"/>
  <c r="E48" i="185"/>
  <c r="E51" i="185" s="1"/>
  <c r="E53" i="185" s="1"/>
  <c r="E56" i="185" s="1"/>
  <c r="E59" i="185" s="1"/>
  <c r="U48" i="185"/>
  <c r="U51" i="185" s="1"/>
  <c r="U53" i="185" s="1"/>
  <c r="U56" i="185" s="1"/>
  <c r="U59" i="185" s="1"/>
  <c r="F48" i="181"/>
  <c r="F51" i="181" s="1"/>
  <c r="F53" i="181" s="1"/>
  <c r="F56" i="181" s="1"/>
  <c r="F59" i="181" s="1"/>
  <c r="N48" i="181"/>
  <c r="N51" i="181" s="1"/>
  <c r="N53" i="181" s="1"/>
  <c r="N56" i="181" s="1"/>
  <c r="N59" i="181" s="1"/>
  <c r="G48" i="177"/>
  <c r="G51" i="177" s="1"/>
  <c r="G53" i="177" s="1"/>
  <c r="G56" i="177" s="1"/>
  <c r="G59" i="177" s="1"/>
  <c r="Q48" i="172"/>
  <c r="Q51" i="172" s="1"/>
  <c r="Q53" i="172" s="1"/>
  <c r="Q56" i="172" s="1"/>
  <c r="Q59" i="172" s="1"/>
  <c r="Z47" i="172"/>
  <c r="I48" i="163"/>
  <c r="I51" i="163" s="1"/>
  <c r="I53" i="163" s="1"/>
  <c r="I56" i="163" s="1"/>
  <c r="I59" i="163" s="1"/>
  <c r="Q48" i="163"/>
  <c r="Q51" i="163" s="1"/>
  <c r="Q53" i="163" s="1"/>
  <c r="Q56" i="163" s="1"/>
  <c r="Q59" i="163" s="1"/>
  <c r="O48" i="161"/>
  <c r="O51" i="161" s="1"/>
  <c r="O53" i="161" s="1"/>
  <c r="O56" i="161" s="1"/>
  <c r="O59" i="161" s="1"/>
  <c r="W48" i="161"/>
  <c r="W51" i="161" s="1"/>
  <c r="W53" i="161" s="1"/>
  <c r="W56" i="161" s="1"/>
  <c r="W59" i="161" s="1"/>
  <c r="J48" i="156"/>
  <c r="J51" i="156" s="1"/>
  <c r="J53" i="156" s="1"/>
  <c r="J56" i="156" s="1"/>
  <c r="J59" i="156" s="1"/>
  <c r="Z47" i="156"/>
  <c r="AA48" i="147"/>
  <c r="AA51" i="147" s="1"/>
  <c r="AA53" i="147" s="1"/>
  <c r="AA56" i="147" s="1"/>
  <c r="AA59" i="147" s="1"/>
  <c r="J48" i="147"/>
  <c r="J51" i="147" s="1"/>
  <c r="J53" i="147" s="1"/>
  <c r="J56" i="147" s="1"/>
  <c r="J59" i="147" s="1"/>
  <c r="R48" i="147"/>
  <c r="R51" i="147" s="1"/>
  <c r="R53" i="147" s="1"/>
  <c r="R56" i="147" s="1"/>
  <c r="R59" i="147" s="1"/>
  <c r="D48" i="228"/>
  <c r="D51" i="228" s="1"/>
  <c r="D53" i="228" s="1"/>
  <c r="D56" i="228" s="1"/>
  <c r="D59" i="228" s="1"/>
  <c r="L48" i="228"/>
  <c r="L51" i="228" s="1"/>
  <c r="L53" i="228" s="1"/>
  <c r="L56" i="228" s="1"/>
  <c r="L59" i="228" s="1"/>
  <c r="C48" i="225"/>
  <c r="C51" i="225" s="1"/>
  <c r="C53" i="225" s="1"/>
  <c r="C56" i="225" s="1"/>
  <c r="C59" i="225" s="1"/>
  <c r="K48" i="225"/>
  <c r="K51" i="225" s="1"/>
  <c r="K53" i="225" s="1"/>
  <c r="K56" i="225" s="1"/>
  <c r="K59" i="225" s="1"/>
  <c r="S48" i="225"/>
  <c r="S51" i="225" s="1"/>
  <c r="S53" i="225" s="1"/>
  <c r="S56" i="225" s="1"/>
  <c r="S59" i="225" s="1"/>
  <c r="F48" i="223"/>
  <c r="F51" i="223" s="1"/>
  <c r="F53" i="223" s="1"/>
  <c r="F56" i="223" s="1"/>
  <c r="F59" i="223" s="1"/>
  <c r="V48" i="223"/>
  <c r="V51" i="223" s="1"/>
  <c r="V53" i="223" s="1"/>
  <c r="V56" i="223" s="1"/>
  <c r="V59" i="223" s="1"/>
  <c r="I48" i="219"/>
  <c r="I51" i="219" s="1"/>
  <c r="I53" i="219" s="1"/>
  <c r="I56" i="219" s="1"/>
  <c r="I59" i="219" s="1"/>
  <c r="Y48" i="219"/>
  <c r="Y51" i="219" s="1"/>
  <c r="Y53" i="219" s="1"/>
  <c r="Y56" i="219" s="1"/>
  <c r="Y59" i="219" s="1"/>
  <c r="C48" i="213"/>
  <c r="C51" i="213" s="1"/>
  <c r="C53" i="213" s="1"/>
  <c r="C56" i="213" s="1"/>
  <c r="C59" i="213" s="1"/>
  <c r="E48" i="211"/>
  <c r="E51" i="211" s="1"/>
  <c r="E53" i="211" s="1"/>
  <c r="E56" i="211" s="1"/>
  <c r="E59" i="211" s="1"/>
  <c r="U48" i="211"/>
  <c r="U51" i="211" s="1"/>
  <c r="U53" i="211" s="1"/>
  <c r="U56" i="211" s="1"/>
  <c r="U59" i="211" s="1"/>
  <c r="AA48" i="209"/>
  <c r="AA51" i="209" s="1"/>
  <c r="AA53" i="209" s="1"/>
  <c r="AA56" i="209" s="1"/>
  <c r="AA59" i="209" s="1"/>
  <c r="Z48" i="201"/>
  <c r="X51" i="201"/>
  <c r="G48" i="195"/>
  <c r="G51" i="195" s="1"/>
  <c r="G53" i="195" s="1"/>
  <c r="G56" i="195" s="1"/>
  <c r="G59" i="195" s="1"/>
  <c r="O48" i="195"/>
  <c r="O51" i="195" s="1"/>
  <c r="O53" i="195" s="1"/>
  <c r="O56" i="195" s="1"/>
  <c r="O59" i="195" s="1"/>
  <c r="W48" i="195"/>
  <c r="W51" i="195" s="1"/>
  <c r="W53" i="195" s="1"/>
  <c r="W56" i="195" s="1"/>
  <c r="W59" i="195" s="1"/>
  <c r="G48" i="191"/>
  <c r="G51" i="191" s="1"/>
  <c r="G53" i="191" s="1"/>
  <c r="G56" i="191" s="1"/>
  <c r="G59" i="191" s="1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T48" i="190"/>
  <c r="T51" i="190" s="1"/>
  <c r="T53" i="190" s="1"/>
  <c r="T56" i="190" s="1"/>
  <c r="T59" i="190" s="1"/>
  <c r="E48" i="119"/>
  <c r="E51" i="119" s="1"/>
  <c r="E53" i="119" s="1"/>
  <c r="E56" i="119" s="1"/>
  <c r="E59" i="119" s="1"/>
  <c r="D48" i="224"/>
  <c r="D51" i="224" s="1"/>
  <c r="D53" i="224" s="1"/>
  <c r="D56" i="224" s="1"/>
  <c r="D59" i="224" s="1"/>
  <c r="L48" i="224"/>
  <c r="L51" i="224" s="1"/>
  <c r="L53" i="224" s="1"/>
  <c r="L56" i="224" s="1"/>
  <c r="L59" i="224" s="1"/>
  <c r="T48" i="224"/>
  <c r="T51" i="224" s="1"/>
  <c r="T53" i="224" s="1"/>
  <c r="T56" i="224" s="1"/>
  <c r="T59" i="224" s="1"/>
  <c r="R48" i="218"/>
  <c r="R51" i="218" s="1"/>
  <c r="R53" i="218" s="1"/>
  <c r="R56" i="218" s="1"/>
  <c r="R59" i="218" s="1"/>
  <c r="Q48" i="215"/>
  <c r="Q51" i="215" s="1"/>
  <c r="Q53" i="215" s="1"/>
  <c r="Q56" i="215" s="1"/>
  <c r="Q59" i="215" s="1"/>
  <c r="Q48" i="212"/>
  <c r="Q51" i="212" s="1"/>
  <c r="Q53" i="212" s="1"/>
  <c r="Q56" i="212" s="1"/>
  <c r="Q59" i="212" s="1"/>
  <c r="C48" i="209"/>
  <c r="C51" i="209" s="1"/>
  <c r="C53" i="209" s="1"/>
  <c r="C56" i="209" s="1"/>
  <c r="C59" i="209" s="1"/>
  <c r="J48" i="206"/>
  <c r="J51" i="206" s="1"/>
  <c r="J53" i="206" s="1"/>
  <c r="J56" i="206" s="1"/>
  <c r="J59" i="206" s="1"/>
  <c r="G48" i="205"/>
  <c r="G51" i="205" s="1"/>
  <c r="G53" i="205" s="1"/>
  <c r="G56" i="205" s="1"/>
  <c r="G59" i="205" s="1"/>
  <c r="O48" i="205"/>
  <c r="O51" i="205" s="1"/>
  <c r="O53" i="205" s="1"/>
  <c r="O56" i="205" s="1"/>
  <c r="O59" i="205" s="1"/>
  <c r="W48" i="205"/>
  <c r="W51" i="205" s="1"/>
  <c r="W53" i="205" s="1"/>
  <c r="W56" i="205" s="1"/>
  <c r="W59" i="205" s="1"/>
  <c r="G48" i="199"/>
  <c r="G51" i="199" s="1"/>
  <c r="G53" i="199" s="1"/>
  <c r="G56" i="199" s="1"/>
  <c r="G59" i="199" s="1"/>
  <c r="O48" i="199"/>
  <c r="O51" i="199" s="1"/>
  <c r="O53" i="199" s="1"/>
  <c r="O56" i="199" s="1"/>
  <c r="O59" i="199" s="1"/>
  <c r="W48" i="199"/>
  <c r="W51" i="199" s="1"/>
  <c r="W53" i="199" s="1"/>
  <c r="W56" i="199" s="1"/>
  <c r="W59" i="199" s="1"/>
  <c r="H48" i="186"/>
  <c r="H51" i="186" s="1"/>
  <c r="H53" i="186" s="1"/>
  <c r="H56" i="186" s="1"/>
  <c r="H59" i="186" s="1"/>
  <c r="P48" i="186"/>
  <c r="P51" i="186" s="1"/>
  <c r="P53" i="186" s="1"/>
  <c r="P56" i="186" s="1"/>
  <c r="P59" i="186" s="1"/>
  <c r="O48" i="181"/>
  <c r="O51" i="181" s="1"/>
  <c r="O53" i="181" s="1"/>
  <c r="O56" i="181" s="1"/>
  <c r="O59" i="181" s="1"/>
  <c r="W48" i="181"/>
  <c r="W51" i="181" s="1"/>
  <c r="W53" i="181" s="1"/>
  <c r="W56" i="181" s="1"/>
  <c r="W59" i="181" s="1"/>
  <c r="D48" i="180"/>
  <c r="D51" i="180" s="1"/>
  <c r="D53" i="180" s="1"/>
  <c r="D56" i="180" s="1"/>
  <c r="D59" i="180" s="1"/>
  <c r="L48" i="180"/>
  <c r="L51" i="180" s="1"/>
  <c r="L53" i="180" s="1"/>
  <c r="L56" i="180" s="1"/>
  <c r="L59" i="180" s="1"/>
  <c r="O48" i="169"/>
  <c r="O51" i="169" s="1"/>
  <c r="O53" i="169" s="1"/>
  <c r="O56" i="169" s="1"/>
  <c r="O59" i="169" s="1"/>
  <c r="Z47" i="163"/>
  <c r="Z48" i="148"/>
  <c r="X51" i="148"/>
  <c r="Y48" i="179"/>
  <c r="Y51" i="179" s="1"/>
  <c r="Y53" i="179" s="1"/>
  <c r="Y56" i="179" s="1"/>
  <c r="Y59" i="179" s="1"/>
  <c r="P48" i="173"/>
  <c r="P51" i="173" s="1"/>
  <c r="P53" i="173" s="1"/>
  <c r="P56" i="173" s="1"/>
  <c r="P59" i="173" s="1"/>
  <c r="H48" i="168"/>
  <c r="H51" i="168" s="1"/>
  <c r="H53" i="168" s="1"/>
  <c r="H56" i="168" s="1"/>
  <c r="H59" i="168" s="1"/>
  <c r="J48" i="166"/>
  <c r="J51" i="166" s="1"/>
  <c r="J53" i="166" s="1"/>
  <c r="J56" i="166" s="1"/>
  <c r="J59" i="166" s="1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Z32" i="159"/>
  <c r="I48" i="159"/>
  <c r="I51" i="159" s="1"/>
  <c r="I53" i="159" s="1"/>
  <c r="I56" i="159" s="1"/>
  <c r="I59" i="159" s="1"/>
  <c r="Q48" i="159"/>
  <c r="Q51" i="159" s="1"/>
  <c r="Q53" i="159" s="1"/>
  <c r="Q56" i="159" s="1"/>
  <c r="Q59" i="159" s="1"/>
  <c r="D48" i="157"/>
  <c r="D51" i="157" s="1"/>
  <c r="D53" i="157" s="1"/>
  <c r="D56" i="157" s="1"/>
  <c r="D59" i="157" s="1"/>
  <c r="L48" i="157"/>
  <c r="L51" i="157" s="1"/>
  <c r="L53" i="157" s="1"/>
  <c r="L56" i="157" s="1"/>
  <c r="L59" i="157" s="1"/>
  <c r="T48" i="157"/>
  <c r="T51" i="157" s="1"/>
  <c r="T53" i="157" s="1"/>
  <c r="T56" i="157" s="1"/>
  <c r="T59" i="157" s="1"/>
  <c r="E48" i="152"/>
  <c r="E51" i="152" s="1"/>
  <c r="E53" i="152" s="1"/>
  <c r="E56" i="152" s="1"/>
  <c r="E59" i="152" s="1"/>
  <c r="M48" i="152"/>
  <c r="M51" i="152" s="1"/>
  <c r="M53" i="152" s="1"/>
  <c r="M56" i="152" s="1"/>
  <c r="M59" i="152" s="1"/>
  <c r="X48" i="136"/>
  <c r="X51" i="136" s="1"/>
  <c r="Z32" i="136"/>
  <c r="R48" i="179"/>
  <c r="R51" i="179" s="1"/>
  <c r="R53" i="179" s="1"/>
  <c r="R56" i="179" s="1"/>
  <c r="R59" i="179" s="1"/>
  <c r="J48" i="178"/>
  <c r="J51" i="178" s="1"/>
  <c r="J53" i="178" s="1"/>
  <c r="J56" i="178" s="1"/>
  <c r="J59" i="178" s="1"/>
  <c r="R48" i="178"/>
  <c r="R51" i="178" s="1"/>
  <c r="R53" i="178" s="1"/>
  <c r="R56" i="178" s="1"/>
  <c r="R59" i="178" s="1"/>
  <c r="J48" i="173"/>
  <c r="J51" i="173" s="1"/>
  <c r="J53" i="173" s="1"/>
  <c r="J56" i="173" s="1"/>
  <c r="J59" i="173" s="1"/>
  <c r="R48" i="173"/>
  <c r="R51" i="173" s="1"/>
  <c r="R53" i="173" s="1"/>
  <c r="R56" i="173" s="1"/>
  <c r="R59" i="173" s="1"/>
  <c r="J48" i="168"/>
  <c r="J51" i="168" s="1"/>
  <c r="J53" i="168" s="1"/>
  <c r="J56" i="168" s="1"/>
  <c r="J59" i="168" s="1"/>
  <c r="R48" i="168"/>
  <c r="R51" i="168" s="1"/>
  <c r="R53" i="168" s="1"/>
  <c r="R56" i="168" s="1"/>
  <c r="R59" i="168" s="1"/>
  <c r="Z32" i="168"/>
  <c r="H48" i="167"/>
  <c r="H51" i="167" s="1"/>
  <c r="H53" i="167" s="1"/>
  <c r="H56" i="167" s="1"/>
  <c r="H59" i="167" s="1"/>
  <c r="D48" i="160"/>
  <c r="D51" i="160" s="1"/>
  <c r="D53" i="160" s="1"/>
  <c r="D56" i="160" s="1"/>
  <c r="D59" i="160" s="1"/>
  <c r="X48" i="160"/>
  <c r="X51" i="160" s="1"/>
  <c r="C48" i="159"/>
  <c r="C51" i="159" s="1"/>
  <c r="C53" i="159" s="1"/>
  <c r="C56" i="159" s="1"/>
  <c r="C59" i="159" s="1"/>
  <c r="K48" i="159"/>
  <c r="K51" i="159" s="1"/>
  <c r="K53" i="159" s="1"/>
  <c r="K56" i="159" s="1"/>
  <c r="K59" i="159" s="1"/>
  <c r="S48" i="159"/>
  <c r="S51" i="159" s="1"/>
  <c r="S53" i="159" s="1"/>
  <c r="S56" i="159" s="1"/>
  <c r="S59" i="159" s="1"/>
  <c r="F48" i="152"/>
  <c r="F51" i="152" s="1"/>
  <c r="F53" i="152" s="1"/>
  <c r="F56" i="152" s="1"/>
  <c r="F59" i="152" s="1"/>
  <c r="R48" i="151"/>
  <c r="R51" i="151" s="1"/>
  <c r="R53" i="151" s="1"/>
  <c r="R56" i="151" s="1"/>
  <c r="R59" i="151" s="1"/>
  <c r="R48" i="148"/>
  <c r="R51" i="148" s="1"/>
  <c r="R53" i="148" s="1"/>
  <c r="R56" i="148" s="1"/>
  <c r="R59" i="148" s="1"/>
  <c r="Z32" i="148"/>
  <c r="I48" i="148"/>
  <c r="I51" i="148" s="1"/>
  <c r="I53" i="148" s="1"/>
  <c r="I56" i="148" s="1"/>
  <c r="I59" i="148" s="1"/>
  <c r="Q48" i="148"/>
  <c r="Q51" i="148" s="1"/>
  <c r="Q53" i="148" s="1"/>
  <c r="Q56" i="148" s="1"/>
  <c r="Q59" i="148" s="1"/>
  <c r="Z47" i="148"/>
  <c r="Q48" i="134"/>
  <c r="Q51" i="134" s="1"/>
  <c r="Q53" i="134" s="1"/>
  <c r="Q56" i="134" s="1"/>
  <c r="Q59" i="134" s="1"/>
  <c r="Z48" i="131"/>
  <c r="X51" i="131"/>
  <c r="X48" i="92"/>
  <c r="Z32" i="92"/>
  <c r="P48" i="92"/>
  <c r="P51" i="92" s="1"/>
  <c r="P53" i="92" s="1"/>
  <c r="P56" i="92" s="1"/>
  <c r="P59" i="92" s="1"/>
  <c r="D48" i="168"/>
  <c r="D51" i="168" s="1"/>
  <c r="D53" i="168" s="1"/>
  <c r="D56" i="168" s="1"/>
  <c r="D59" i="168" s="1"/>
  <c r="T48" i="168"/>
  <c r="T51" i="168" s="1"/>
  <c r="T53" i="168" s="1"/>
  <c r="T56" i="168" s="1"/>
  <c r="T59" i="168" s="1"/>
  <c r="N48" i="166"/>
  <c r="N51" i="166" s="1"/>
  <c r="N53" i="166" s="1"/>
  <c r="N56" i="166" s="1"/>
  <c r="N59" i="166" s="1"/>
  <c r="V48" i="166"/>
  <c r="V51" i="166" s="1"/>
  <c r="V53" i="166" s="1"/>
  <c r="V56" i="166" s="1"/>
  <c r="V59" i="166" s="1"/>
  <c r="E48" i="159"/>
  <c r="E51" i="159" s="1"/>
  <c r="E53" i="159" s="1"/>
  <c r="E56" i="159" s="1"/>
  <c r="E59" i="159" s="1"/>
  <c r="X48" i="157"/>
  <c r="I48" i="152"/>
  <c r="I51" i="152" s="1"/>
  <c r="I53" i="152" s="1"/>
  <c r="I56" i="152" s="1"/>
  <c r="I59" i="152" s="1"/>
  <c r="Z47" i="146"/>
  <c r="V48" i="179"/>
  <c r="V51" i="179" s="1"/>
  <c r="V53" i="179" s="1"/>
  <c r="V56" i="179" s="1"/>
  <c r="V59" i="179" s="1"/>
  <c r="E48" i="175"/>
  <c r="E51" i="175" s="1"/>
  <c r="E53" i="175" s="1"/>
  <c r="E56" i="175" s="1"/>
  <c r="E59" i="175" s="1"/>
  <c r="M48" i="175"/>
  <c r="M51" i="175" s="1"/>
  <c r="M53" i="175" s="1"/>
  <c r="M56" i="175" s="1"/>
  <c r="M59" i="175" s="1"/>
  <c r="U48" i="175"/>
  <c r="U51" i="175" s="1"/>
  <c r="U53" i="175" s="1"/>
  <c r="U56" i="175" s="1"/>
  <c r="U59" i="175" s="1"/>
  <c r="F48" i="174"/>
  <c r="F51" i="174" s="1"/>
  <c r="F53" i="174" s="1"/>
  <c r="F56" i="174" s="1"/>
  <c r="F59" i="174" s="1"/>
  <c r="N48" i="174"/>
  <c r="N51" i="174" s="1"/>
  <c r="N53" i="174" s="1"/>
  <c r="N56" i="174" s="1"/>
  <c r="N59" i="174" s="1"/>
  <c r="V48" i="174"/>
  <c r="V51" i="174" s="1"/>
  <c r="V53" i="174" s="1"/>
  <c r="V56" i="174" s="1"/>
  <c r="V59" i="174" s="1"/>
  <c r="AA48" i="165"/>
  <c r="AA51" i="165" s="1"/>
  <c r="AA53" i="165" s="1"/>
  <c r="AA56" i="165" s="1"/>
  <c r="AA59" i="165" s="1"/>
  <c r="Z32" i="157"/>
  <c r="F48" i="151"/>
  <c r="F51" i="151" s="1"/>
  <c r="F53" i="151" s="1"/>
  <c r="F56" i="151" s="1"/>
  <c r="F59" i="151" s="1"/>
  <c r="C48" i="177"/>
  <c r="C51" i="177" s="1"/>
  <c r="C53" i="177" s="1"/>
  <c r="C56" i="177" s="1"/>
  <c r="C59" i="177" s="1"/>
  <c r="K48" i="177"/>
  <c r="K51" i="177" s="1"/>
  <c r="K53" i="177" s="1"/>
  <c r="K56" i="177" s="1"/>
  <c r="K59" i="177" s="1"/>
  <c r="S48" i="177"/>
  <c r="S51" i="177" s="1"/>
  <c r="S53" i="177" s="1"/>
  <c r="S56" i="177" s="1"/>
  <c r="S59" i="177" s="1"/>
  <c r="P48" i="176"/>
  <c r="P51" i="176" s="1"/>
  <c r="P53" i="176" s="1"/>
  <c r="P56" i="176" s="1"/>
  <c r="P59" i="176" s="1"/>
  <c r="Z32" i="171"/>
  <c r="I48" i="171"/>
  <c r="I51" i="171" s="1"/>
  <c r="I53" i="171" s="1"/>
  <c r="I56" i="171" s="1"/>
  <c r="I59" i="171" s="1"/>
  <c r="Q48" i="171"/>
  <c r="Q51" i="171" s="1"/>
  <c r="Q53" i="171" s="1"/>
  <c r="Q56" i="171" s="1"/>
  <c r="Q59" i="171" s="1"/>
  <c r="AA48" i="169"/>
  <c r="AA51" i="169" s="1"/>
  <c r="AA53" i="169" s="1"/>
  <c r="AA56" i="169" s="1"/>
  <c r="AA59" i="169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X48" i="164"/>
  <c r="E48" i="163"/>
  <c r="E51" i="163" s="1"/>
  <c r="E53" i="163" s="1"/>
  <c r="E56" i="163" s="1"/>
  <c r="E59" i="163" s="1"/>
  <c r="C48" i="161"/>
  <c r="C51" i="161" s="1"/>
  <c r="C53" i="161" s="1"/>
  <c r="C56" i="161" s="1"/>
  <c r="C59" i="161" s="1"/>
  <c r="K48" i="161"/>
  <c r="K51" i="161" s="1"/>
  <c r="K53" i="161" s="1"/>
  <c r="K56" i="161" s="1"/>
  <c r="K59" i="161" s="1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P48" i="159"/>
  <c r="P51" i="159" s="1"/>
  <c r="P53" i="159" s="1"/>
  <c r="P56" i="159" s="1"/>
  <c r="P59" i="159" s="1"/>
  <c r="Z47" i="157"/>
  <c r="E48" i="156"/>
  <c r="E51" i="156" s="1"/>
  <c r="E53" i="156" s="1"/>
  <c r="E56" i="156" s="1"/>
  <c r="E59" i="156" s="1"/>
  <c r="F48" i="155"/>
  <c r="F51" i="155" s="1"/>
  <c r="F53" i="155" s="1"/>
  <c r="F56" i="155" s="1"/>
  <c r="F59" i="155" s="1"/>
  <c r="N48" i="155"/>
  <c r="N51" i="155" s="1"/>
  <c r="N53" i="155" s="1"/>
  <c r="N56" i="155" s="1"/>
  <c r="N59" i="155" s="1"/>
  <c r="AA48" i="154"/>
  <c r="AA51" i="154" s="1"/>
  <c r="AA53" i="154" s="1"/>
  <c r="AA56" i="154" s="1"/>
  <c r="AA59" i="154" s="1"/>
  <c r="D48" i="153"/>
  <c r="D51" i="153" s="1"/>
  <c r="D53" i="153" s="1"/>
  <c r="D56" i="153" s="1"/>
  <c r="D59" i="153" s="1"/>
  <c r="I48" i="149"/>
  <c r="I51" i="149" s="1"/>
  <c r="I53" i="149" s="1"/>
  <c r="I56" i="149" s="1"/>
  <c r="I59" i="149" s="1"/>
  <c r="Q48" i="149"/>
  <c r="Q51" i="149" s="1"/>
  <c r="Q53" i="149" s="1"/>
  <c r="Q56" i="149" s="1"/>
  <c r="Q59" i="149" s="1"/>
  <c r="Y48" i="149"/>
  <c r="Y51" i="149" s="1"/>
  <c r="Y53" i="149" s="1"/>
  <c r="Y56" i="149" s="1"/>
  <c r="Y59" i="149" s="1"/>
  <c r="H48" i="149"/>
  <c r="H51" i="149" s="1"/>
  <c r="H53" i="149" s="1"/>
  <c r="H56" i="149" s="1"/>
  <c r="H59" i="149" s="1"/>
  <c r="P48" i="149"/>
  <c r="P51" i="149" s="1"/>
  <c r="P53" i="149" s="1"/>
  <c r="P56" i="149" s="1"/>
  <c r="P59" i="149" s="1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W48" i="148"/>
  <c r="W51" i="148" s="1"/>
  <c r="W53" i="148" s="1"/>
  <c r="W56" i="148" s="1"/>
  <c r="W59" i="148" s="1"/>
  <c r="V48" i="147"/>
  <c r="V51" i="147" s="1"/>
  <c r="V53" i="147" s="1"/>
  <c r="V56" i="147" s="1"/>
  <c r="V59" i="147" s="1"/>
  <c r="AA48" i="146"/>
  <c r="AA51" i="146" s="1"/>
  <c r="AA53" i="146" s="1"/>
  <c r="AA56" i="146" s="1"/>
  <c r="AA59" i="146" s="1"/>
  <c r="Q48" i="144"/>
  <c r="Q51" i="144" s="1"/>
  <c r="Q53" i="144" s="1"/>
  <c r="Q56" i="144" s="1"/>
  <c r="Q59" i="144" s="1"/>
  <c r="F48" i="118"/>
  <c r="F51" i="118" s="1"/>
  <c r="F53" i="118" s="1"/>
  <c r="F56" i="118" s="1"/>
  <c r="F59" i="118" s="1"/>
  <c r="C48" i="117"/>
  <c r="C51" i="117" s="1"/>
  <c r="C53" i="117" s="1"/>
  <c r="C56" i="117" s="1"/>
  <c r="C59" i="117" s="1"/>
  <c r="S48" i="117"/>
  <c r="S51" i="117" s="1"/>
  <c r="S53" i="117" s="1"/>
  <c r="S56" i="117" s="1"/>
  <c r="S59" i="117" s="1"/>
  <c r="W48" i="173"/>
  <c r="W51" i="173" s="1"/>
  <c r="W53" i="173" s="1"/>
  <c r="W56" i="173" s="1"/>
  <c r="W59" i="173" s="1"/>
  <c r="C48" i="169"/>
  <c r="C51" i="169" s="1"/>
  <c r="C53" i="169" s="1"/>
  <c r="C56" i="169" s="1"/>
  <c r="C59" i="169" s="1"/>
  <c r="E48" i="167"/>
  <c r="E51" i="167" s="1"/>
  <c r="E53" i="167" s="1"/>
  <c r="E56" i="167" s="1"/>
  <c r="E59" i="167" s="1"/>
  <c r="U48" i="167"/>
  <c r="U51" i="167" s="1"/>
  <c r="U53" i="167" s="1"/>
  <c r="U56" i="167" s="1"/>
  <c r="U59" i="167" s="1"/>
  <c r="J48" i="158"/>
  <c r="J51" i="158" s="1"/>
  <c r="J53" i="158" s="1"/>
  <c r="J56" i="158" s="1"/>
  <c r="J59" i="158" s="1"/>
  <c r="R48" i="158"/>
  <c r="R51" i="158" s="1"/>
  <c r="R53" i="158" s="1"/>
  <c r="R56" i="158" s="1"/>
  <c r="R59" i="158" s="1"/>
  <c r="C48" i="154"/>
  <c r="C51" i="154" s="1"/>
  <c r="C53" i="154" s="1"/>
  <c r="C56" i="154" s="1"/>
  <c r="C59" i="154" s="1"/>
  <c r="K48" i="154"/>
  <c r="K51" i="154" s="1"/>
  <c r="K53" i="154" s="1"/>
  <c r="K56" i="154" s="1"/>
  <c r="K59" i="154" s="1"/>
  <c r="C48" i="150"/>
  <c r="C51" i="150" s="1"/>
  <c r="C53" i="150" s="1"/>
  <c r="C56" i="150" s="1"/>
  <c r="C59" i="150" s="1"/>
  <c r="S48" i="150"/>
  <c r="S51" i="150" s="1"/>
  <c r="S53" i="150" s="1"/>
  <c r="S56" i="150" s="1"/>
  <c r="S59" i="150" s="1"/>
  <c r="C48" i="146"/>
  <c r="C51" i="146" s="1"/>
  <c r="C53" i="146" s="1"/>
  <c r="C56" i="146" s="1"/>
  <c r="C59" i="146" s="1"/>
  <c r="K48" i="146"/>
  <c r="K51" i="146" s="1"/>
  <c r="K53" i="146" s="1"/>
  <c r="K56" i="146" s="1"/>
  <c r="K59" i="146" s="1"/>
  <c r="S48" i="146"/>
  <c r="S51" i="146" s="1"/>
  <c r="S53" i="146" s="1"/>
  <c r="S56" i="146" s="1"/>
  <c r="S59" i="146" s="1"/>
  <c r="C48" i="129"/>
  <c r="C51" i="129" s="1"/>
  <c r="C53" i="129" s="1"/>
  <c r="C56" i="129" s="1"/>
  <c r="C59" i="129" s="1"/>
  <c r="S48" i="129"/>
  <c r="S51" i="129" s="1"/>
  <c r="S53" i="129" s="1"/>
  <c r="S56" i="129" s="1"/>
  <c r="S59" i="129" s="1"/>
  <c r="AA48" i="121"/>
  <c r="AA51" i="121" s="1"/>
  <c r="AA53" i="121" s="1"/>
  <c r="AA56" i="121" s="1"/>
  <c r="AA59" i="121" s="1"/>
  <c r="I48" i="119"/>
  <c r="I51" i="119" s="1"/>
  <c r="I53" i="119" s="1"/>
  <c r="I56" i="119" s="1"/>
  <c r="I59" i="119" s="1"/>
  <c r="Y48" i="119"/>
  <c r="Y51" i="119" s="1"/>
  <c r="Y53" i="119" s="1"/>
  <c r="Y56" i="119" s="1"/>
  <c r="Y59" i="119" s="1"/>
  <c r="X51" i="90"/>
  <c r="Z48" i="90"/>
  <c r="I48" i="72"/>
  <c r="I51" i="72" s="1"/>
  <c r="I53" i="72" s="1"/>
  <c r="I56" i="72" s="1"/>
  <c r="I59" i="72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L48" i="145"/>
  <c r="L51" i="145" s="1"/>
  <c r="L53" i="145" s="1"/>
  <c r="L56" i="145" s="1"/>
  <c r="L59" i="145" s="1"/>
  <c r="AA48" i="142"/>
  <c r="AA51" i="142" s="1"/>
  <c r="AA53" i="142" s="1"/>
  <c r="AA56" i="142" s="1"/>
  <c r="AA59" i="142" s="1"/>
  <c r="X48" i="140"/>
  <c r="G48" i="138"/>
  <c r="G51" i="138" s="1"/>
  <c r="G53" i="138" s="1"/>
  <c r="G56" i="138" s="1"/>
  <c r="G59" i="138" s="1"/>
  <c r="H48" i="137"/>
  <c r="H51" i="137" s="1"/>
  <c r="H53" i="137" s="1"/>
  <c r="H56" i="137" s="1"/>
  <c r="H59" i="137" s="1"/>
  <c r="P48" i="137"/>
  <c r="P51" i="137" s="1"/>
  <c r="P53" i="137" s="1"/>
  <c r="P56" i="137" s="1"/>
  <c r="P59" i="137" s="1"/>
  <c r="Q48" i="136"/>
  <c r="Q51" i="136" s="1"/>
  <c r="Q53" i="136" s="1"/>
  <c r="Q56" i="136" s="1"/>
  <c r="Q59" i="136" s="1"/>
  <c r="D48" i="103"/>
  <c r="D51" i="103" s="1"/>
  <c r="D53" i="103" s="1"/>
  <c r="D56" i="103" s="1"/>
  <c r="D59" i="103" s="1"/>
  <c r="L48" i="103"/>
  <c r="L51" i="103" s="1"/>
  <c r="L53" i="103" s="1"/>
  <c r="L56" i="103" s="1"/>
  <c r="L59" i="103" s="1"/>
  <c r="T48" i="103"/>
  <c r="T51" i="103" s="1"/>
  <c r="T53" i="103" s="1"/>
  <c r="T56" i="103" s="1"/>
  <c r="T59" i="103" s="1"/>
  <c r="E48" i="68"/>
  <c r="E51" i="68" s="1"/>
  <c r="E53" i="68" s="1"/>
  <c r="E56" i="68" s="1"/>
  <c r="E59" i="68" s="1"/>
  <c r="C48" i="142"/>
  <c r="C51" i="142" s="1"/>
  <c r="C53" i="142" s="1"/>
  <c r="C56" i="142" s="1"/>
  <c r="C59" i="142" s="1"/>
  <c r="L48" i="141"/>
  <c r="L51" i="141" s="1"/>
  <c r="L53" i="141" s="1"/>
  <c r="L56" i="141" s="1"/>
  <c r="L59" i="141" s="1"/>
  <c r="T48" i="141"/>
  <c r="T51" i="141" s="1"/>
  <c r="T53" i="141" s="1"/>
  <c r="T56" i="141" s="1"/>
  <c r="T59" i="141" s="1"/>
  <c r="F48" i="139"/>
  <c r="F51" i="139" s="1"/>
  <c r="F53" i="139" s="1"/>
  <c r="F56" i="139" s="1"/>
  <c r="F59" i="139" s="1"/>
  <c r="N48" i="139"/>
  <c r="N51" i="139" s="1"/>
  <c r="N53" i="139" s="1"/>
  <c r="N56" i="139" s="1"/>
  <c r="N59" i="139" s="1"/>
  <c r="Z47" i="138"/>
  <c r="J48" i="137"/>
  <c r="J51" i="137" s="1"/>
  <c r="J53" i="137" s="1"/>
  <c r="J56" i="137" s="1"/>
  <c r="J59" i="137" s="1"/>
  <c r="R48" i="137"/>
  <c r="R51" i="137" s="1"/>
  <c r="R53" i="137" s="1"/>
  <c r="R56" i="137" s="1"/>
  <c r="R59" i="137" s="1"/>
  <c r="C48" i="136"/>
  <c r="C51" i="136" s="1"/>
  <c r="C53" i="136" s="1"/>
  <c r="C56" i="136" s="1"/>
  <c r="C59" i="136" s="1"/>
  <c r="K48" i="136"/>
  <c r="K51" i="136" s="1"/>
  <c r="K53" i="136" s="1"/>
  <c r="K56" i="136" s="1"/>
  <c r="K59" i="136" s="1"/>
  <c r="S48" i="136"/>
  <c r="S51" i="136" s="1"/>
  <c r="S53" i="136" s="1"/>
  <c r="S56" i="136" s="1"/>
  <c r="S59" i="136" s="1"/>
  <c r="C48" i="132"/>
  <c r="C51" i="132" s="1"/>
  <c r="C53" i="132" s="1"/>
  <c r="C56" i="132" s="1"/>
  <c r="C59" i="132" s="1"/>
  <c r="K48" i="132"/>
  <c r="K51" i="132" s="1"/>
  <c r="K53" i="132" s="1"/>
  <c r="K56" i="132" s="1"/>
  <c r="K59" i="132" s="1"/>
  <c r="S48" i="132"/>
  <c r="S51" i="132" s="1"/>
  <c r="S53" i="132" s="1"/>
  <c r="S56" i="132" s="1"/>
  <c r="S59" i="132" s="1"/>
  <c r="AA48" i="132"/>
  <c r="AA51" i="132" s="1"/>
  <c r="AA53" i="132" s="1"/>
  <c r="AA56" i="132" s="1"/>
  <c r="AA59" i="132" s="1"/>
  <c r="R48" i="132"/>
  <c r="R51" i="132" s="1"/>
  <c r="R53" i="132" s="1"/>
  <c r="R56" i="132" s="1"/>
  <c r="R59" i="132" s="1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Z32" i="131"/>
  <c r="Q48" i="131"/>
  <c r="Q51" i="131" s="1"/>
  <c r="Q53" i="131" s="1"/>
  <c r="Q56" i="131" s="1"/>
  <c r="Q59" i="131" s="1"/>
  <c r="Y48" i="131"/>
  <c r="Y51" i="131" s="1"/>
  <c r="Y53" i="131" s="1"/>
  <c r="Y56" i="131" s="1"/>
  <c r="Y59" i="131" s="1"/>
  <c r="J48" i="128"/>
  <c r="J51" i="128" s="1"/>
  <c r="J53" i="128" s="1"/>
  <c r="J56" i="128" s="1"/>
  <c r="J59" i="128" s="1"/>
  <c r="R48" i="128"/>
  <c r="R51" i="128" s="1"/>
  <c r="R53" i="128" s="1"/>
  <c r="R56" i="128" s="1"/>
  <c r="R59" i="128" s="1"/>
  <c r="Q48" i="115"/>
  <c r="Q51" i="115" s="1"/>
  <c r="Q53" i="115" s="1"/>
  <c r="Q56" i="115" s="1"/>
  <c r="Q59" i="115" s="1"/>
  <c r="K48" i="112"/>
  <c r="K51" i="112" s="1"/>
  <c r="K53" i="112" s="1"/>
  <c r="K56" i="112" s="1"/>
  <c r="K59" i="112" s="1"/>
  <c r="E48" i="102"/>
  <c r="E51" i="102" s="1"/>
  <c r="E53" i="102" s="1"/>
  <c r="E56" i="102" s="1"/>
  <c r="E59" i="102" s="1"/>
  <c r="M48" i="102"/>
  <c r="M51" i="102" s="1"/>
  <c r="M53" i="102" s="1"/>
  <c r="M56" i="102" s="1"/>
  <c r="M59" i="102" s="1"/>
  <c r="U48" i="102"/>
  <c r="U51" i="102" s="1"/>
  <c r="U53" i="102" s="1"/>
  <c r="U56" i="102" s="1"/>
  <c r="U59" i="102" s="1"/>
  <c r="D48" i="100"/>
  <c r="D51" i="100" s="1"/>
  <c r="D53" i="100" s="1"/>
  <c r="D56" i="100" s="1"/>
  <c r="D59" i="100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AA48" i="97"/>
  <c r="AA51" i="97" s="1"/>
  <c r="AA53" i="97" s="1"/>
  <c r="AA56" i="97" s="1"/>
  <c r="AA59" i="97" s="1"/>
  <c r="J48" i="97"/>
  <c r="J51" i="97" s="1"/>
  <c r="J53" i="97" s="1"/>
  <c r="J56" i="97" s="1"/>
  <c r="J59" i="97" s="1"/>
  <c r="R48" i="97"/>
  <c r="R51" i="97" s="1"/>
  <c r="R53" i="97" s="1"/>
  <c r="R56" i="97" s="1"/>
  <c r="R59" i="97" s="1"/>
  <c r="J48" i="93"/>
  <c r="J51" i="93" s="1"/>
  <c r="J53" i="93" s="1"/>
  <c r="J56" i="93" s="1"/>
  <c r="J59" i="93" s="1"/>
  <c r="N48" i="144"/>
  <c r="N51" i="144" s="1"/>
  <c r="N53" i="144" s="1"/>
  <c r="N56" i="144" s="1"/>
  <c r="N59" i="144" s="1"/>
  <c r="V48" i="144"/>
  <c r="V51" i="144" s="1"/>
  <c r="V53" i="144" s="1"/>
  <c r="V56" i="144" s="1"/>
  <c r="V59" i="144" s="1"/>
  <c r="E48" i="140"/>
  <c r="E51" i="140" s="1"/>
  <c r="E53" i="140" s="1"/>
  <c r="E56" i="140" s="1"/>
  <c r="E59" i="140" s="1"/>
  <c r="M48" i="140"/>
  <c r="M51" i="140" s="1"/>
  <c r="M53" i="140" s="1"/>
  <c r="M56" i="140" s="1"/>
  <c r="M59" i="140" s="1"/>
  <c r="U48" i="140"/>
  <c r="U51" i="140" s="1"/>
  <c r="U53" i="140" s="1"/>
  <c r="U56" i="140" s="1"/>
  <c r="U59" i="140" s="1"/>
  <c r="AA48" i="138"/>
  <c r="AA51" i="138" s="1"/>
  <c r="AA53" i="138" s="1"/>
  <c r="AA56" i="138" s="1"/>
  <c r="AA59" i="138" s="1"/>
  <c r="F48" i="134"/>
  <c r="F51" i="134" s="1"/>
  <c r="F53" i="134" s="1"/>
  <c r="F56" i="134" s="1"/>
  <c r="F59" i="134" s="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N48" i="119"/>
  <c r="N51" i="119" s="1"/>
  <c r="N53" i="119" s="1"/>
  <c r="N56" i="119" s="1"/>
  <c r="N59" i="119" s="1"/>
  <c r="J48" i="113"/>
  <c r="J51" i="113" s="1"/>
  <c r="J53" i="113" s="1"/>
  <c r="J56" i="113" s="1"/>
  <c r="J59" i="113" s="1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E48" i="58"/>
  <c r="E51" i="58" s="1"/>
  <c r="E53" i="58" s="1"/>
  <c r="E56" i="58" s="1"/>
  <c r="E59" i="58" s="1"/>
  <c r="M48" i="58"/>
  <c r="M51" i="58" s="1"/>
  <c r="M53" i="58" s="1"/>
  <c r="M56" i="58" s="1"/>
  <c r="M59" i="58" s="1"/>
  <c r="C48" i="138"/>
  <c r="C51" i="138" s="1"/>
  <c r="C53" i="138" s="1"/>
  <c r="C56" i="138" s="1"/>
  <c r="C59" i="138" s="1"/>
  <c r="S48" i="138"/>
  <c r="S51" i="138" s="1"/>
  <c r="S53" i="138" s="1"/>
  <c r="S56" i="138" s="1"/>
  <c r="S59" i="138" s="1"/>
  <c r="D48" i="137"/>
  <c r="D51" i="137" s="1"/>
  <c r="D53" i="137" s="1"/>
  <c r="D56" i="137" s="1"/>
  <c r="D59" i="137" s="1"/>
  <c r="T48" i="137"/>
  <c r="T51" i="137" s="1"/>
  <c r="T53" i="137" s="1"/>
  <c r="T56" i="137" s="1"/>
  <c r="T59" i="137" s="1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N48" i="135"/>
  <c r="N51" i="135" s="1"/>
  <c r="N53" i="135" s="1"/>
  <c r="N56" i="135" s="1"/>
  <c r="N59" i="135" s="1"/>
  <c r="G48" i="134"/>
  <c r="G51" i="134" s="1"/>
  <c r="G53" i="134" s="1"/>
  <c r="G56" i="134" s="1"/>
  <c r="G59" i="134" s="1"/>
  <c r="H48" i="133"/>
  <c r="H51" i="133" s="1"/>
  <c r="H53" i="133" s="1"/>
  <c r="H56" i="133" s="1"/>
  <c r="H59" i="133" s="1"/>
  <c r="X48" i="133"/>
  <c r="D48" i="128"/>
  <c r="D51" i="128" s="1"/>
  <c r="D53" i="128" s="1"/>
  <c r="D56" i="128" s="1"/>
  <c r="D59" i="128" s="1"/>
  <c r="L48" i="128"/>
  <c r="L51" i="128" s="1"/>
  <c r="L53" i="128" s="1"/>
  <c r="L56" i="128" s="1"/>
  <c r="L59" i="128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R48" i="124"/>
  <c r="R51" i="124" s="1"/>
  <c r="R53" i="124" s="1"/>
  <c r="R56" i="124" s="1"/>
  <c r="R59" i="124" s="1"/>
  <c r="C48" i="123"/>
  <c r="C51" i="123" s="1"/>
  <c r="C53" i="123" s="1"/>
  <c r="C56" i="123" s="1"/>
  <c r="C59" i="123" s="1"/>
  <c r="S48" i="123"/>
  <c r="S51" i="123" s="1"/>
  <c r="S53" i="123" s="1"/>
  <c r="S56" i="123" s="1"/>
  <c r="S59" i="123" s="1"/>
  <c r="AA48" i="123"/>
  <c r="AA51" i="123" s="1"/>
  <c r="AA53" i="123" s="1"/>
  <c r="AA56" i="123" s="1"/>
  <c r="AA59" i="123" s="1"/>
  <c r="R48" i="122"/>
  <c r="R51" i="122" s="1"/>
  <c r="R53" i="122" s="1"/>
  <c r="R56" i="122" s="1"/>
  <c r="R59" i="122" s="1"/>
  <c r="L48" i="115"/>
  <c r="L51" i="115" s="1"/>
  <c r="L53" i="115" s="1"/>
  <c r="L56" i="115" s="1"/>
  <c r="L59" i="115" s="1"/>
  <c r="T48" i="115"/>
  <c r="T51" i="115" s="1"/>
  <c r="T53" i="115" s="1"/>
  <c r="T56" i="115" s="1"/>
  <c r="T59" i="115" s="1"/>
  <c r="Y48" i="107"/>
  <c r="Y51" i="107" s="1"/>
  <c r="Y53" i="107" s="1"/>
  <c r="Y56" i="107" s="1"/>
  <c r="Y59" i="107" s="1"/>
  <c r="Y48" i="91"/>
  <c r="Y51" i="91" s="1"/>
  <c r="Y53" i="91" s="1"/>
  <c r="Y56" i="91" s="1"/>
  <c r="Y59" i="91" s="1"/>
  <c r="X48" i="38"/>
  <c r="Z32" i="38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H48" i="141"/>
  <c r="H51" i="141" s="1"/>
  <c r="H53" i="141" s="1"/>
  <c r="H56" i="141" s="1"/>
  <c r="H59" i="141" s="1"/>
  <c r="P48" i="141"/>
  <c r="P51" i="141" s="1"/>
  <c r="P53" i="141" s="1"/>
  <c r="P56" i="141" s="1"/>
  <c r="P59" i="141" s="1"/>
  <c r="AA48" i="139"/>
  <c r="AA51" i="139" s="1"/>
  <c r="AA53" i="139" s="1"/>
  <c r="AA56" i="139" s="1"/>
  <c r="AA59" i="139" s="1"/>
  <c r="R48" i="139"/>
  <c r="R51" i="139" s="1"/>
  <c r="R53" i="139" s="1"/>
  <c r="R56" i="139" s="1"/>
  <c r="R59" i="139" s="1"/>
  <c r="F48" i="137"/>
  <c r="F51" i="137" s="1"/>
  <c r="F53" i="137" s="1"/>
  <c r="F56" i="137" s="1"/>
  <c r="F59" i="137" s="1"/>
  <c r="N48" i="137"/>
  <c r="N51" i="137" s="1"/>
  <c r="N53" i="137" s="1"/>
  <c r="N56" i="137" s="1"/>
  <c r="N59" i="137" s="1"/>
  <c r="V48" i="137"/>
  <c r="V51" i="137" s="1"/>
  <c r="V53" i="137" s="1"/>
  <c r="V56" i="137" s="1"/>
  <c r="V59" i="137" s="1"/>
  <c r="G48" i="135"/>
  <c r="G51" i="135" s="1"/>
  <c r="G53" i="135" s="1"/>
  <c r="G56" i="135" s="1"/>
  <c r="G59" i="135" s="1"/>
  <c r="J48" i="133"/>
  <c r="J51" i="133" s="1"/>
  <c r="J53" i="133" s="1"/>
  <c r="J56" i="133" s="1"/>
  <c r="J59" i="133" s="1"/>
  <c r="R48" i="133"/>
  <c r="R51" i="133" s="1"/>
  <c r="R53" i="133" s="1"/>
  <c r="R56" i="133" s="1"/>
  <c r="R59" i="133" s="1"/>
  <c r="E48" i="131"/>
  <c r="E51" i="131" s="1"/>
  <c r="E53" i="131" s="1"/>
  <c r="E56" i="131" s="1"/>
  <c r="E59" i="131" s="1"/>
  <c r="E48" i="128"/>
  <c r="E51" i="128" s="1"/>
  <c r="E53" i="128" s="1"/>
  <c r="E56" i="128" s="1"/>
  <c r="E59" i="128" s="1"/>
  <c r="O48" i="125"/>
  <c r="O51" i="125" s="1"/>
  <c r="O53" i="125" s="1"/>
  <c r="O56" i="125" s="1"/>
  <c r="O59" i="125" s="1"/>
  <c r="W48" i="125"/>
  <c r="W51" i="125" s="1"/>
  <c r="W53" i="125" s="1"/>
  <c r="W56" i="125" s="1"/>
  <c r="W59" i="125" s="1"/>
  <c r="D48" i="124"/>
  <c r="D51" i="124" s="1"/>
  <c r="D53" i="124" s="1"/>
  <c r="D56" i="124" s="1"/>
  <c r="D59" i="124" s="1"/>
  <c r="T48" i="124"/>
  <c r="T51" i="124" s="1"/>
  <c r="T53" i="124" s="1"/>
  <c r="T56" i="124" s="1"/>
  <c r="T59" i="124" s="1"/>
  <c r="E48" i="123"/>
  <c r="E51" i="123" s="1"/>
  <c r="E53" i="123" s="1"/>
  <c r="E56" i="123" s="1"/>
  <c r="E59" i="123" s="1"/>
  <c r="U48" i="123"/>
  <c r="U51" i="123" s="1"/>
  <c r="U53" i="123" s="1"/>
  <c r="U56" i="123" s="1"/>
  <c r="U59" i="123" s="1"/>
  <c r="X51" i="115"/>
  <c r="Z48" i="115"/>
  <c r="X48" i="111"/>
  <c r="X51" i="111" s="1"/>
  <c r="X53" i="111" s="1"/>
  <c r="AA48" i="110"/>
  <c r="AA51" i="110" s="1"/>
  <c r="AA53" i="110" s="1"/>
  <c r="AA56" i="110" s="1"/>
  <c r="AA59" i="110" s="1"/>
  <c r="AA48" i="90"/>
  <c r="AA51" i="90" s="1"/>
  <c r="AA53" i="90" s="1"/>
  <c r="AA56" i="90" s="1"/>
  <c r="AA59" i="90" s="1"/>
  <c r="AA48" i="35"/>
  <c r="AA51" i="35" s="1"/>
  <c r="AA53" i="35" s="1"/>
  <c r="AA56" i="35" s="1"/>
  <c r="AA59" i="35" s="1"/>
  <c r="I48" i="140"/>
  <c r="I51" i="140" s="1"/>
  <c r="I53" i="140" s="1"/>
  <c r="I56" i="140" s="1"/>
  <c r="I59" i="140" s="1"/>
  <c r="Q48" i="140"/>
  <c r="Q51" i="140" s="1"/>
  <c r="Q53" i="140" s="1"/>
  <c r="Q56" i="140" s="1"/>
  <c r="Q59" i="140" s="1"/>
  <c r="Z47" i="140"/>
  <c r="C48" i="133"/>
  <c r="C51" i="133" s="1"/>
  <c r="C53" i="133" s="1"/>
  <c r="C56" i="133" s="1"/>
  <c r="C59" i="133" s="1"/>
  <c r="I48" i="132"/>
  <c r="I51" i="132" s="1"/>
  <c r="I53" i="132" s="1"/>
  <c r="I56" i="132" s="1"/>
  <c r="I59" i="132" s="1"/>
  <c r="Q48" i="132"/>
  <c r="Q51" i="132" s="1"/>
  <c r="Q53" i="132" s="1"/>
  <c r="Q56" i="132" s="1"/>
  <c r="Q59" i="132" s="1"/>
  <c r="Y48" i="132"/>
  <c r="P48" i="132"/>
  <c r="P51" i="132" s="1"/>
  <c r="P53" i="132" s="1"/>
  <c r="P56" i="132" s="1"/>
  <c r="P59" i="132" s="1"/>
  <c r="X48" i="132"/>
  <c r="X51" i="132" s="1"/>
  <c r="H48" i="127"/>
  <c r="H51" i="127" s="1"/>
  <c r="H53" i="127" s="1"/>
  <c r="H56" i="127" s="1"/>
  <c r="H59" i="127" s="1"/>
  <c r="P48" i="127"/>
  <c r="P51" i="127" s="1"/>
  <c r="P53" i="127" s="1"/>
  <c r="P56" i="127" s="1"/>
  <c r="P59" i="127" s="1"/>
  <c r="W48" i="126"/>
  <c r="W51" i="126" s="1"/>
  <c r="W53" i="126" s="1"/>
  <c r="W56" i="126" s="1"/>
  <c r="W59" i="126" s="1"/>
  <c r="N48" i="126"/>
  <c r="N51" i="126" s="1"/>
  <c r="N53" i="126" s="1"/>
  <c r="N56" i="126" s="1"/>
  <c r="N59" i="126" s="1"/>
  <c r="Y48" i="125"/>
  <c r="Y51" i="125" s="1"/>
  <c r="Y53" i="125" s="1"/>
  <c r="Y56" i="125" s="1"/>
  <c r="Y59" i="125" s="1"/>
  <c r="F48" i="124"/>
  <c r="F51" i="124" s="1"/>
  <c r="F53" i="124" s="1"/>
  <c r="F56" i="124" s="1"/>
  <c r="F59" i="124" s="1"/>
  <c r="N48" i="124"/>
  <c r="N51" i="124" s="1"/>
  <c r="N53" i="124" s="1"/>
  <c r="N56" i="124" s="1"/>
  <c r="N59" i="124" s="1"/>
  <c r="V48" i="124"/>
  <c r="V51" i="124" s="1"/>
  <c r="V53" i="124" s="1"/>
  <c r="V56" i="124" s="1"/>
  <c r="V59" i="124" s="1"/>
  <c r="G48" i="123"/>
  <c r="G51" i="123" s="1"/>
  <c r="G53" i="123" s="1"/>
  <c r="G56" i="123" s="1"/>
  <c r="G59" i="123" s="1"/>
  <c r="O48" i="123"/>
  <c r="O51" i="123" s="1"/>
  <c r="O53" i="123" s="1"/>
  <c r="O56" i="123" s="1"/>
  <c r="O59" i="123" s="1"/>
  <c r="W48" i="123"/>
  <c r="W51" i="123" s="1"/>
  <c r="W53" i="123" s="1"/>
  <c r="W56" i="123" s="1"/>
  <c r="W59" i="123" s="1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D48" i="120"/>
  <c r="D51" i="120" s="1"/>
  <c r="D53" i="120" s="1"/>
  <c r="D56" i="120" s="1"/>
  <c r="D59" i="120" s="1"/>
  <c r="T48" i="120"/>
  <c r="T51" i="120" s="1"/>
  <c r="T53" i="120" s="1"/>
  <c r="T56" i="120" s="1"/>
  <c r="T59" i="120" s="1"/>
  <c r="AA48" i="119"/>
  <c r="AA51" i="119" s="1"/>
  <c r="AA53" i="119" s="1"/>
  <c r="AA56" i="119" s="1"/>
  <c r="AA59" i="119" s="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Z47" i="111"/>
  <c r="J48" i="109"/>
  <c r="J51" i="109" s="1"/>
  <c r="J53" i="109" s="1"/>
  <c r="J56" i="109" s="1"/>
  <c r="J59" i="109" s="1"/>
  <c r="AA48" i="100"/>
  <c r="AA51" i="100" s="1"/>
  <c r="AA53" i="100" s="1"/>
  <c r="AA56" i="100" s="1"/>
  <c r="AA59" i="100" s="1"/>
  <c r="S48" i="99"/>
  <c r="S51" i="99" s="1"/>
  <c r="S53" i="99" s="1"/>
  <c r="S56" i="99" s="1"/>
  <c r="S59" i="99" s="1"/>
  <c r="X48" i="96"/>
  <c r="X51" i="96" s="1"/>
  <c r="X53" i="96" s="1"/>
  <c r="X56" i="96" s="1"/>
  <c r="Z32" i="96"/>
  <c r="P48" i="96"/>
  <c r="P51" i="96" s="1"/>
  <c r="P53" i="96" s="1"/>
  <c r="P56" i="96" s="1"/>
  <c r="P59" i="96" s="1"/>
  <c r="V48" i="94"/>
  <c r="V51" i="94" s="1"/>
  <c r="V53" i="94" s="1"/>
  <c r="V56" i="94" s="1"/>
  <c r="V59" i="94" s="1"/>
  <c r="T48" i="91"/>
  <c r="T51" i="91" s="1"/>
  <c r="T53" i="91" s="1"/>
  <c r="T56" i="91" s="1"/>
  <c r="T59" i="91" s="1"/>
  <c r="R48" i="62"/>
  <c r="R51" i="62" s="1"/>
  <c r="R53" i="62" s="1"/>
  <c r="R56" i="62" s="1"/>
  <c r="R59" i="62" s="1"/>
  <c r="F48" i="116"/>
  <c r="F51" i="116" s="1"/>
  <c r="F53" i="116" s="1"/>
  <c r="F56" i="116" s="1"/>
  <c r="F59" i="116" s="1"/>
  <c r="N48" i="116"/>
  <c r="N51" i="116" s="1"/>
  <c r="N53" i="116" s="1"/>
  <c r="N56" i="116" s="1"/>
  <c r="N59" i="116" s="1"/>
  <c r="V48" i="116"/>
  <c r="V51" i="116" s="1"/>
  <c r="V53" i="116" s="1"/>
  <c r="V56" i="116" s="1"/>
  <c r="V59" i="116" s="1"/>
  <c r="C48" i="115"/>
  <c r="C51" i="115" s="1"/>
  <c r="C53" i="115" s="1"/>
  <c r="C56" i="115" s="1"/>
  <c r="C59" i="115" s="1"/>
  <c r="K48" i="115"/>
  <c r="K51" i="115" s="1"/>
  <c r="K53" i="115" s="1"/>
  <c r="K56" i="115" s="1"/>
  <c r="K59" i="115" s="1"/>
  <c r="S48" i="115"/>
  <c r="S51" i="115" s="1"/>
  <c r="S53" i="115" s="1"/>
  <c r="S56" i="115" s="1"/>
  <c r="S59" i="115" s="1"/>
  <c r="AA48" i="115"/>
  <c r="AA51" i="115" s="1"/>
  <c r="AA53" i="115" s="1"/>
  <c r="AA56" i="115" s="1"/>
  <c r="AA59" i="115" s="1"/>
  <c r="J48" i="115"/>
  <c r="J51" i="115" s="1"/>
  <c r="J53" i="115" s="1"/>
  <c r="J56" i="115" s="1"/>
  <c r="J59" i="115" s="1"/>
  <c r="R48" i="115"/>
  <c r="R51" i="115" s="1"/>
  <c r="R53" i="115" s="1"/>
  <c r="R56" i="115" s="1"/>
  <c r="R59" i="115" s="1"/>
  <c r="Z47" i="113"/>
  <c r="Q48" i="110"/>
  <c r="Q51" i="110" s="1"/>
  <c r="Q53" i="110" s="1"/>
  <c r="Q56" i="110" s="1"/>
  <c r="Q59" i="110" s="1"/>
  <c r="Y48" i="110"/>
  <c r="Y51" i="110" s="1"/>
  <c r="Y53" i="110" s="1"/>
  <c r="Y56" i="110" s="1"/>
  <c r="Y59" i="110" s="1"/>
  <c r="E48" i="108"/>
  <c r="E51" i="108" s="1"/>
  <c r="E53" i="108" s="1"/>
  <c r="E56" i="108" s="1"/>
  <c r="E59" i="108" s="1"/>
  <c r="M48" i="108"/>
  <c r="M51" i="108" s="1"/>
  <c r="M53" i="108" s="1"/>
  <c r="M56" i="108" s="1"/>
  <c r="M59" i="108" s="1"/>
  <c r="U48" i="108"/>
  <c r="U51" i="108" s="1"/>
  <c r="U53" i="108" s="1"/>
  <c r="U56" i="108" s="1"/>
  <c r="U59" i="108" s="1"/>
  <c r="K48" i="107"/>
  <c r="K51" i="107" s="1"/>
  <c r="K53" i="107" s="1"/>
  <c r="K56" i="107" s="1"/>
  <c r="K59" i="107" s="1"/>
  <c r="S48" i="107"/>
  <c r="S51" i="107" s="1"/>
  <c r="S53" i="107" s="1"/>
  <c r="S56" i="107" s="1"/>
  <c r="S59" i="107" s="1"/>
  <c r="AA48" i="107"/>
  <c r="AA51" i="107" s="1"/>
  <c r="AA53" i="107" s="1"/>
  <c r="AA56" i="107" s="1"/>
  <c r="AA59" i="107" s="1"/>
  <c r="J48" i="105"/>
  <c r="J51" i="105" s="1"/>
  <c r="J53" i="105" s="1"/>
  <c r="J56" i="105" s="1"/>
  <c r="J59" i="105" s="1"/>
  <c r="C48" i="100"/>
  <c r="C51" i="100" s="1"/>
  <c r="C53" i="100" s="1"/>
  <c r="C56" i="100" s="1"/>
  <c r="C59" i="100" s="1"/>
  <c r="C48" i="99"/>
  <c r="C51" i="99" s="1"/>
  <c r="C53" i="99" s="1"/>
  <c r="C56" i="99" s="1"/>
  <c r="C59" i="99" s="1"/>
  <c r="C48" i="98"/>
  <c r="C51" i="98" s="1"/>
  <c r="C53" i="98" s="1"/>
  <c r="C56" i="98" s="1"/>
  <c r="C59" i="98" s="1"/>
  <c r="K48" i="98"/>
  <c r="K51" i="98" s="1"/>
  <c r="K53" i="98" s="1"/>
  <c r="K56" i="98" s="1"/>
  <c r="K59" i="98" s="1"/>
  <c r="S48" i="98"/>
  <c r="S51" i="98" s="1"/>
  <c r="S53" i="98" s="1"/>
  <c r="S56" i="98" s="1"/>
  <c r="S59" i="98" s="1"/>
  <c r="AA48" i="98"/>
  <c r="AA51" i="98" s="1"/>
  <c r="AA53" i="98" s="1"/>
  <c r="AA56" i="98" s="1"/>
  <c r="AA59" i="98" s="1"/>
  <c r="X51" i="98"/>
  <c r="Q48" i="95"/>
  <c r="Q51" i="95" s="1"/>
  <c r="Q53" i="95" s="1"/>
  <c r="Q56" i="95" s="1"/>
  <c r="Q59" i="95" s="1"/>
  <c r="H48" i="95"/>
  <c r="H51" i="95" s="1"/>
  <c r="H53" i="95" s="1"/>
  <c r="H56" i="95" s="1"/>
  <c r="H59" i="95" s="1"/>
  <c r="C48" i="91"/>
  <c r="C51" i="91" s="1"/>
  <c r="C53" i="91" s="1"/>
  <c r="C56" i="91" s="1"/>
  <c r="C59" i="91" s="1"/>
  <c r="K48" i="91"/>
  <c r="K51" i="91" s="1"/>
  <c r="K53" i="91" s="1"/>
  <c r="K56" i="91" s="1"/>
  <c r="K59" i="91" s="1"/>
  <c r="S48" i="91"/>
  <c r="S51" i="91" s="1"/>
  <c r="S53" i="91" s="1"/>
  <c r="S56" i="91" s="1"/>
  <c r="S59" i="91" s="1"/>
  <c r="I48" i="90"/>
  <c r="I51" i="90" s="1"/>
  <c r="I53" i="90" s="1"/>
  <c r="I56" i="90" s="1"/>
  <c r="I59" i="90" s="1"/>
  <c r="Q48" i="90"/>
  <c r="Q51" i="90" s="1"/>
  <c r="Q53" i="90" s="1"/>
  <c r="Q56" i="90" s="1"/>
  <c r="Q59" i="90" s="1"/>
  <c r="C48" i="88"/>
  <c r="C51" i="88" s="1"/>
  <c r="C53" i="88" s="1"/>
  <c r="C56" i="88" s="1"/>
  <c r="C59" i="88" s="1"/>
  <c r="K48" i="88"/>
  <c r="K51" i="88" s="1"/>
  <c r="K53" i="88" s="1"/>
  <c r="K56" i="88" s="1"/>
  <c r="K59" i="88" s="1"/>
  <c r="N48" i="83"/>
  <c r="N51" i="83" s="1"/>
  <c r="N53" i="83" s="1"/>
  <c r="N56" i="83" s="1"/>
  <c r="N59" i="83" s="1"/>
  <c r="AA48" i="61"/>
  <c r="AA51" i="61" s="1"/>
  <c r="AA53" i="61" s="1"/>
  <c r="AA56" i="61" s="1"/>
  <c r="AA59" i="61" s="1"/>
  <c r="J48" i="61"/>
  <c r="J51" i="61" s="1"/>
  <c r="J53" i="61" s="1"/>
  <c r="J56" i="61" s="1"/>
  <c r="J59" i="61" s="1"/>
  <c r="R48" i="61"/>
  <c r="R51" i="61" s="1"/>
  <c r="R53" i="61" s="1"/>
  <c r="R56" i="61" s="1"/>
  <c r="R59" i="61" s="1"/>
  <c r="I48" i="59"/>
  <c r="I51" i="59" s="1"/>
  <c r="I53" i="59" s="1"/>
  <c r="I56" i="59" s="1"/>
  <c r="I59" i="59" s="1"/>
  <c r="Q48" i="59"/>
  <c r="Q51" i="59" s="1"/>
  <c r="Q53" i="59" s="1"/>
  <c r="Q56" i="59" s="1"/>
  <c r="Q59" i="59" s="1"/>
  <c r="Y48" i="59"/>
  <c r="Y51" i="59" s="1"/>
  <c r="Y53" i="59" s="1"/>
  <c r="Y56" i="59" s="1"/>
  <c r="Y59" i="59" s="1"/>
  <c r="Z47" i="59"/>
  <c r="G48" i="56"/>
  <c r="G51" i="56" s="1"/>
  <c r="G53" i="56" s="1"/>
  <c r="G56" i="56" s="1"/>
  <c r="G59" i="56" s="1"/>
  <c r="O48" i="56"/>
  <c r="O51" i="56" s="1"/>
  <c r="O53" i="56" s="1"/>
  <c r="O56" i="56" s="1"/>
  <c r="O59" i="56" s="1"/>
  <c r="H48" i="55"/>
  <c r="H51" i="55" s="1"/>
  <c r="H53" i="55" s="1"/>
  <c r="H56" i="55" s="1"/>
  <c r="H59" i="55" s="1"/>
  <c r="P48" i="55"/>
  <c r="P51" i="55" s="1"/>
  <c r="P53" i="55" s="1"/>
  <c r="P56" i="55" s="1"/>
  <c r="P59" i="55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G48" i="117"/>
  <c r="G51" i="117" s="1"/>
  <c r="G53" i="117" s="1"/>
  <c r="G56" i="117" s="1"/>
  <c r="G59" i="117" s="1"/>
  <c r="O48" i="117"/>
  <c r="O51" i="117" s="1"/>
  <c r="O53" i="117" s="1"/>
  <c r="O56" i="117" s="1"/>
  <c r="O59" i="117" s="1"/>
  <c r="W48" i="117"/>
  <c r="W51" i="117" s="1"/>
  <c r="W53" i="117" s="1"/>
  <c r="W56" i="117" s="1"/>
  <c r="W59" i="117" s="1"/>
  <c r="H48" i="116"/>
  <c r="H51" i="116" s="1"/>
  <c r="H53" i="116" s="1"/>
  <c r="H56" i="116" s="1"/>
  <c r="H59" i="116" s="1"/>
  <c r="P48" i="116"/>
  <c r="P51" i="116" s="1"/>
  <c r="P53" i="116" s="1"/>
  <c r="P56" i="116" s="1"/>
  <c r="P59" i="116" s="1"/>
  <c r="E48" i="115"/>
  <c r="E51" i="115" s="1"/>
  <c r="E53" i="115" s="1"/>
  <c r="E56" i="115" s="1"/>
  <c r="E59" i="115" s="1"/>
  <c r="U48" i="115"/>
  <c r="U51" i="115" s="1"/>
  <c r="U53" i="115" s="1"/>
  <c r="U56" i="115" s="1"/>
  <c r="U59" i="115" s="1"/>
  <c r="C48" i="113"/>
  <c r="C51" i="113" s="1"/>
  <c r="C53" i="113" s="1"/>
  <c r="C56" i="113" s="1"/>
  <c r="C59" i="113" s="1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G48" i="108"/>
  <c r="G51" i="108" s="1"/>
  <c r="G53" i="108" s="1"/>
  <c r="G56" i="108" s="1"/>
  <c r="G59" i="108" s="1"/>
  <c r="X48" i="106"/>
  <c r="X51" i="102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E48" i="98"/>
  <c r="E51" i="98" s="1"/>
  <c r="E53" i="98" s="1"/>
  <c r="E56" i="98" s="1"/>
  <c r="E59" i="98" s="1"/>
  <c r="J48" i="96"/>
  <c r="J51" i="96" s="1"/>
  <c r="J53" i="96" s="1"/>
  <c r="J56" i="96" s="1"/>
  <c r="J59" i="96" s="1"/>
  <c r="R48" i="96"/>
  <c r="R51" i="96" s="1"/>
  <c r="R53" i="96" s="1"/>
  <c r="R56" i="96" s="1"/>
  <c r="R59" i="96" s="1"/>
  <c r="H48" i="94"/>
  <c r="H51" i="94" s="1"/>
  <c r="H53" i="94" s="1"/>
  <c r="H56" i="94" s="1"/>
  <c r="H59" i="94" s="1"/>
  <c r="J48" i="92"/>
  <c r="J51" i="92" s="1"/>
  <c r="J53" i="92" s="1"/>
  <c r="J56" i="92" s="1"/>
  <c r="J59" i="92" s="1"/>
  <c r="R48" i="92"/>
  <c r="R51" i="92" s="1"/>
  <c r="R53" i="92" s="1"/>
  <c r="R56" i="92" s="1"/>
  <c r="R59" i="92" s="1"/>
  <c r="F48" i="91"/>
  <c r="F51" i="91" s="1"/>
  <c r="F53" i="91" s="1"/>
  <c r="F56" i="91" s="1"/>
  <c r="F59" i="91" s="1"/>
  <c r="N48" i="91"/>
  <c r="N51" i="91" s="1"/>
  <c r="N53" i="91" s="1"/>
  <c r="N56" i="91" s="1"/>
  <c r="N59" i="91" s="1"/>
  <c r="V48" i="91"/>
  <c r="V51" i="91" s="1"/>
  <c r="V53" i="91" s="1"/>
  <c r="V56" i="91" s="1"/>
  <c r="V59" i="91" s="1"/>
  <c r="E48" i="91"/>
  <c r="E51" i="91" s="1"/>
  <c r="E53" i="91" s="1"/>
  <c r="E56" i="91" s="1"/>
  <c r="E59" i="91" s="1"/>
  <c r="U48" i="91"/>
  <c r="U51" i="91" s="1"/>
  <c r="U53" i="91" s="1"/>
  <c r="U56" i="91" s="1"/>
  <c r="U59" i="91" s="1"/>
  <c r="X53" i="88"/>
  <c r="Z51" i="88"/>
  <c r="X48" i="87"/>
  <c r="Z48" i="87" s="1"/>
  <c r="E48" i="86"/>
  <c r="E51" i="86" s="1"/>
  <c r="E53" i="86" s="1"/>
  <c r="E56" i="86" s="1"/>
  <c r="E59" i="86" s="1"/>
  <c r="M48" i="86"/>
  <c r="M51" i="86" s="1"/>
  <c r="M53" i="86" s="1"/>
  <c r="M56" i="86" s="1"/>
  <c r="M59" i="86" s="1"/>
  <c r="U48" i="86"/>
  <c r="U51" i="86" s="1"/>
  <c r="U53" i="86" s="1"/>
  <c r="U56" i="86" s="1"/>
  <c r="U59" i="86" s="1"/>
  <c r="Z32" i="84"/>
  <c r="H48" i="84"/>
  <c r="H51" i="84" s="1"/>
  <c r="H53" i="84" s="1"/>
  <c r="H56" i="84" s="1"/>
  <c r="H59" i="84" s="1"/>
  <c r="D48" i="77"/>
  <c r="D51" i="77" s="1"/>
  <c r="D53" i="77" s="1"/>
  <c r="D56" i="77" s="1"/>
  <c r="D59" i="77" s="1"/>
  <c r="L48" i="77"/>
  <c r="L51" i="77" s="1"/>
  <c r="L53" i="77" s="1"/>
  <c r="L56" i="77" s="1"/>
  <c r="L59" i="77" s="1"/>
  <c r="D48" i="59"/>
  <c r="D51" i="59" s="1"/>
  <c r="D53" i="59" s="1"/>
  <c r="D56" i="59" s="1"/>
  <c r="D59" i="59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X48" i="117"/>
  <c r="X51" i="117" s="1"/>
  <c r="F48" i="105"/>
  <c r="F51" i="105" s="1"/>
  <c r="F53" i="105" s="1"/>
  <c r="F56" i="105" s="1"/>
  <c r="F59" i="105" s="1"/>
  <c r="V48" i="105"/>
  <c r="V51" i="105" s="1"/>
  <c r="V53" i="105" s="1"/>
  <c r="V56" i="105" s="1"/>
  <c r="V59" i="105" s="1"/>
  <c r="O48" i="100"/>
  <c r="O51" i="100" s="1"/>
  <c r="O53" i="100" s="1"/>
  <c r="O56" i="100" s="1"/>
  <c r="O59" i="100" s="1"/>
  <c r="G48" i="99"/>
  <c r="G51" i="99" s="1"/>
  <c r="G53" i="99" s="1"/>
  <c r="G56" i="99" s="1"/>
  <c r="G59" i="99" s="1"/>
  <c r="O48" i="99"/>
  <c r="O51" i="99" s="1"/>
  <c r="O53" i="99" s="1"/>
  <c r="O56" i="99" s="1"/>
  <c r="O59" i="99" s="1"/>
  <c r="W48" i="99"/>
  <c r="W51" i="99" s="1"/>
  <c r="W53" i="99" s="1"/>
  <c r="W56" i="99" s="1"/>
  <c r="W59" i="99" s="1"/>
  <c r="G48" i="98"/>
  <c r="G51" i="98" s="1"/>
  <c r="G53" i="98" s="1"/>
  <c r="G56" i="98" s="1"/>
  <c r="G59" i="98" s="1"/>
  <c r="O48" i="98"/>
  <c r="O51" i="98" s="1"/>
  <c r="O53" i="98" s="1"/>
  <c r="O56" i="98" s="1"/>
  <c r="O59" i="98" s="1"/>
  <c r="W48" i="98"/>
  <c r="W51" i="98" s="1"/>
  <c r="W53" i="98" s="1"/>
  <c r="W56" i="98" s="1"/>
  <c r="W59" i="98" s="1"/>
  <c r="AA48" i="96"/>
  <c r="AA51" i="96" s="1"/>
  <c r="AA53" i="96" s="1"/>
  <c r="AA56" i="96" s="1"/>
  <c r="AA59" i="96" s="1"/>
  <c r="E48" i="95"/>
  <c r="E51" i="95" s="1"/>
  <c r="E53" i="95" s="1"/>
  <c r="E56" i="95" s="1"/>
  <c r="E59" i="95" s="1"/>
  <c r="M48" i="95"/>
  <c r="M51" i="95" s="1"/>
  <c r="M53" i="95" s="1"/>
  <c r="M56" i="95" s="1"/>
  <c r="M59" i="95" s="1"/>
  <c r="X48" i="94"/>
  <c r="G48" i="91"/>
  <c r="G51" i="91" s="1"/>
  <c r="G53" i="91" s="1"/>
  <c r="G56" i="91" s="1"/>
  <c r="G59" i="91" s="1"/>
  <c r="E48" i="79"/>
  <c r="E51" i="79" s="1"/>
  <c r="E53" i="79" s="1"/>
  <c r="E56" i="79" s="1"/>
  <c r="E59" i="79" s="1"/>
  <c r="U48" i="79"/>
  <c r="U51" i="79" s="1"/>
  <c r="U53" i="79" s="1"/>
  <c r="U56" i="79" s="1"/>
  <c r="U59" i="79" s="1"/>
  <c r="AA48" i="78"/>
  <c r="AA51" i="78" s="1"/>
  <c r="AA53" i="78" s="1"/>
  <c r="AA56" i="78" s="1"/>
  <c r="AA59" i="78" s="1"/>
  <c r="X48" i="33"/>
  <c r="Z32" i="33"/>
  <c r="V48" i="118"/>
  <c r="V51" i="118" s="1"/>
  <c r="V53" i="118" s="1"/>
  <c r="V56" i="118" s="1"/>
  <c r="V59" i="118" s="1"/>
  <c r="L48" i="111"/>
  <c r="L51" i="111" s="1"/>
  <c r="L53" i="111" s="1"/>
  <c r="L56" i="111" s="1"/>
  <c r="L59" i="111" s="1"/>
  <c r="V48" i="110"/>
  <c r="V51" i="110" s="1"/>
  <c r="V53" i="110" s="1"/>
  <c r="V56" i="110" s="1"/>
  <c r="V59" i="110" s="1"/>
  <c r="Z32" i="108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P48" i="100"/>
  <c r="P51" i="100" s="1"/>
  <c r="P53" i="100" s="1"/>
  <c r="P56" i="100" s="1"/>
  <c r="P59" i="100" s="1"/>
  <c r="F48" i="97"/>
  <c r="F51" i="97" s="1"/>
  <c r="F53" i="97" s="1"/>
  <c r="F56" i="97" s="1"/>
  <c r="F59" i="97" s="1"/>
  <c r="G48" i="89"/>
  <c r="G51" i="89" s="1"/>
  <c r="G53" i="89" s="1"/>
  <c r="G56" i="89" s="1"/>
  <c r="G59" i="89" s="1"/>
  <c r="O48" i="89"/>
  <c r="O51" i="89" s="1"/>
  <c r="O53" i="89" s="1"/>
  <c r="O56" i="89" s="1"/>
  <c r="O59" i="89" s="1"/>
  <c r="W48" i="89"/>
  <c r="W51" i="89" s="1"/>
  <c r="W53" i="89" s="1"/>
  <c r="W56" i="89" s="1"/>
  <c r="W59" i="89" s="1"/>
  <c r="G48" i="85"/>
  <c r="G51" i="85" s="1"/>
  <c r="G53" i="85" s="1"/>
  <c r="G56" i="85" s="1"/>
  <c r="G59" i="85" s="1"/>
  <c r="C48" i="78"/>
  <c r="C51" i="78" s="1"/>
  <c r="C53" i="78" s="1"/>
  <c r="C56" i="78" s="1"/>
  <c r="C59" i="78" s="1"/>
  <c r="AA48" i="70"/>
  <c r="AA51" i="70" s="1"/>
  <c r="AA53" i="70" s="1"/>
  <c r="AA56" i="70" s="1"/>
  <c r="AA59" i="70" s="1"/>
  <c r="AA48" i="57"/>
  <c r="AA51" i="57" s="1"/>
  <c r="AA53" i="57" s="1"/>
  <c r="AA56" i="57" s="1"/>
  <c r="AA59" i="57" s="1"/>
  <c r="M48" i="55"/>
  <c r="M51" i="55" s="1"/>
  <c r="M53" i="55" s="1"/>
  <c r="M56" i="55" s="1"/>
  <c r="M59" i="55" s="1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Z47" i="22"/>
  <c r="X48" i="22"/>
  <c r="L48" i="116"/>
  <c r="L51" i="116" s="1"/>
  <c r="L53" i="116" s="1"/>
  <c r="L56" i="116" s="1"/>
  <c r="L59" i="116" s="1"/>
  <c r="G48" i="112"/>
  <c r="G51" i="112" s="1"/>
  <c r="G53" i="112" s="1"/>
  <c r="G56" i="112" s="1"/>
  <c r="G59" i="112" s="1"/>
  <c r="O48" i="112"/>
  <c r="O51" i="112" s="1"/>
  <c r="O53" i="112" s="1"/>
  <c r="O56" i="112" s="1"/>
  <c r="O59" i="112" s="1"/>
  <c r="F48" i="111"/>
  <c r="F51" i="111" s="1"/>
  <c r="F53" i="111" s="1"/>
  <c r="F56" i="111" s="1"/>
  <c r="F59" i="111" s="1"/>
  <c r="N48" i="111"/>
  <c r="N51" i="111" s="1"/>
  <c r="N53" i="111" s="1"/>
  <c r="N56" i="111" s="1"/>
  <c r="N59" i="111" s="1"/>
  <c r="V48" i="111"/>
  <c r="V51" i="111" s="1"/>
  <c r="V53" i="111" s="1"/>
  <c r="V56" i="111" s="1"/>
  <c r="V59" i="111" s="1"/>
  <c r="E48" i="111"/>
  <c r="E51" i="111" s="1"/>
  <c r="E53" i="111" s="1"/>
  <c r="E56" i="111" s="1"/>
  <c r="E59" i="111" s="1"/>
  <c r="F48" i="109"/>
  <c r="F51" i="109" s="1"/>
  <c r="F53" i="109" s="1"/>
  <c r="F56" i="109" s="1"/>
  <c r="F59" i="109" s="1"/>
  <c r="AA48" i="108"/>
  <c r="AA51" i="108" s="1"/>
  <c r="AA53" i="108" s="1"/>
  <c r="AA56" i="108" s="1"/>
  <c r="AA59" i="108" s="1"/>
  <c r="I48" i="107"/>
  <c r="I51" i="107" s="1"/>
  <c r="I53" i="107" s="1"/>
  <c r="I56" i="107" s="1"/>
  <c r="I59" i="107" s="1"/>
  <c r="Q48" i="107"/>
  <c r="Q51" i="107" s="1"/>
  <c r="Q53" i="107" s="1"/>
  <c r="Q56" i="107" s="1"/>
  <c r="Q59" i="107" s="1"/>
  <c r="P48" i="107"/>
  <c r="P51" i="107" s="1"/>
  <c r="P53" i="107" s="1"/>
  <c r="P56" i="107" s="1"/>
  <c r="P59" i="107" s="1"/>
  <c r="X48" i="107"/>
  <c r="C48" i="104"/>
  <c r="C51" i="104" s="1"/>
  <c r="C53" i="104" s="1"/>
  <c r="C56" i="104" s="1"/>
  <c r="C59" i="104" s="1"/>
  <c r="K48" i="104"/>
  <c r="K51" i="104" s="1"/>
  <c r="K53" i="104" s="1"/>
  <c r="K56" i="104" s="1"/>
  <c r="K59" i="104" s="1"/>
  <c r="Z47" i="103"/>
  <c r="X48" i="99"/>
  <c r="E48" i="96"/>
  <c r="E51" i="96" s="1"/>
  <c r="E53" i="96" s="1"/>
  <c r="E56" i="96" s="1"/>
  <c r="E59" i="96" s="1"/>
  <c r="M48" i="96"/>
  <c r="M51" i="96" s="1"/>
  <c r="M53" i="96" s="1"/>
  <c r="M56" i="96" s="1"/>
  <c r="M59" i="96" s="1"/>
  <c r="U48" i="96"/>
  <c r="U51" i="96" s="1"/>
  <c r="U53" i="96" s="1"/>
  <c r="U56" i="96" s="1"/>
  <c r="U59" i="96" s="1"/>
  <c r="G48" i="95"/>
  <c r="G51" i="95" s="1"/>
  <c r="G53" i="95" s="1"/>
  <c r="G56" i="95" s="1"/>
  <c r="G59" i="95" s="1"/>
  <c r="O48" i="95"/>
  <c r="O51" i="95" s="1"/>
  <c r="O53" i="95" s="1"/>
  <c r="O56" i="95" s="1"/>
  <c r="O59" i="95" s="1"/>
  <c r="F48" i="93"/>
  <c r="F51" i="93" s="1"/>
  <c r="F53" i="93" s="1"/>
  <c r="F56" i="93" s="1"/>
  <c r="F59" i="93" s="1"/>
  <c r="V48" i="93"/>
  <c r="V51" i="93" s="1"/>
  <c r="V53" i="93" s="1"/>
  <c r="V56" i="93" s="1"/>
  <c r="V59" i="93" s="1"/>
  <c r="D48" i="92"/>
  <c r="D51" i="92" s="1"/>
  <c r="D53" i="92" s="1"/>
  <c r="D56" i="92" s="1"/>
  <c r="D59" i="92" s="1"/>
  <c r="T48" i="92"/>
  <c r="T51" i="92" s="1"/>
  <c r="T53" i="92" s="1"/>
  <c r="T56" i="92" s="1"/>
  <c r="T59" i="92" s="1"/>
  <c r="I48" i="91"/>
  <c r="I51" i="91" s="1"/>
  <c r="I53" i="91" s="1"/>
  <c r="I56" i="91" s="1"/>
  <c r="I59" i="91" s="1"/>
  <c r="H48" i="91"/>
  <c r="H51" i="91" s="1"/>
  <c r="H53" i="91" s="1"/>
  <c r="H56" i="91" s="1"/>
  <c r="H59" i="91" s="1"/>
  <c r="P48" i="91"/>
  <c r="P51" i="91" s="1"/>
  <c r="P53" i="91" s="1"/>
  <c r="P56" i="91" s="1"/>
  <c r="P59" i="91" s="1"/>
  <c r="H48" i="90"/>
  <c r="H51" i="90" s="1"/>
  <c r="H53" i="90" s="1"/>
  <c r="H56" i="90" s="1"/>
  <c r="H59" i="90" s="1"/>
  <c r="Z48" i="73"/>
  <c r="X51" i="73"/>
  <c r="C48" i="70"/>
  <c r="C51" i="70" s="1"/>
  <c r="C53" i="70" s="1"/>
  <c r="C56" i="70" s="1"/>
  <c r="C59" i="70" s="1"/>
  <c r="L48" i="85"/>
  <c r="L51" i="85" s="1"/>
  <c r="L53" i="85" s="1"/>
  <c r="L56" i="85" s="1"/>
  <c r="L59" i="85" s="1"/>
  <c r="F48" i="75"/>
  <c r="F51" i="75" s="1"/>
  <c r="F53" i="75" s="1"/>
  <c r="F56" i="75" s="1"/>
  <c r="F59" i="75" s="1"/>
  <c r="Z53" i="64"/>
  <c r="H48" i="63"/>
  <c r="H51" i="63" s="1"/>
  <c r="H53" i="63" s="1"/>
  <c r="H56" i="63" s="1"/>
  <c r="H59" i="63" s="1"/>
  <c r="P48" i="63"/>
  <c r="P51" i="63" s="1"/>
  <c r="P53" i="63" s="1"/>
  <c r="P56" i="63" s="1"/>
  <c r="P59" i="63" s="1"/>
  <c r="C48" i="60"/>
  <c r="C51" i="60" s="1"/>
  <c r="C53" i="60" s="1"/>
  <c r="C56" i="60" s="1"/>
  <c r="C59" i="60" s="1"/>
  <c r="K48" i="60"/>
  <c r="K51" i="60" s="1"/>
  <c r="K53" i="60" s="1"/>
  <c r="K56" i="60" s="1"/>
  <c r="K59" i="60" s="1"/>
  <c r="E48" i="54"/>
  <c r="E51" i="54" s="1"/>
  <c r="E53" i="54" s="1"/>
  <c r="E56" i="54" s="1"/>
  <c r="E59" i="54" s="1"/>
  <c r="X48" i="41"/>
  <c r="Z32" i="4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F48" i="85"/>
  <c r="F51" i="85" s="1"/>
  <c r="F53" i="85" s="1"/>
  <c r="F56" i="85" s="1"/>
  <c r="F59" i="85" s="1"/>
  <c r="N48" i="85"/>
  <c r="N51" i="85" s="1"/>
  <c r="N53" i="85" s="1"/>
  <c r="N56" i="85" s="1"/>
  <c r="N59" i="85" s="1"/>
  <c r="V48" i="85"/>
  <c r="V51" i="85" s="1"/>
  <c r="V53" i="85" s="1"/>
  <c r="V56" i="85" s="1"/>
  <c r="V59" i="85" s="1"/>
  <c r="O48" i="84"/>
  <c r="O51" i="84" s="1"/>
  <c r="O53" i="84" s="1"/>
  <c r="O56" i="84" s="1"/>
  <c r="O59" i="84" s="1"/>
  <c r="W48" i="84"/>
  <c r="W51" i="84" s="1"/>
  <c r="W53" i="84" s="1"/>
  <c r="W56" i="84" s="1"/>
  <c r="W59" i="84" s="1"/>
  <c r="F48" i="81"/>
  <c r="F51" i="81" s="1"/>
  <c r="F53" i="81" s="1"/>
  <c r="F56" i="81" s="1"/>
  <c r="F59" i="81" s="1"/>
  <c r="N48" i="81"/>
  <c r="N51" i="81" s="1"/>
  <c r="N53" i="81" s="1"/>
  <c r="N56" i="81" s="1"/>
  <c r="N59" i="81" s="1"/>
  <c r="V48" i="81"/>
  <c r="V51" i="81" s="1"/>
  <c r="V53" i="81" s="1"/>
  <c r="V56" i="81" s="1"/>
  <c r="V59" i="81" s="1"/>
  <c r="E48" i="80"/>
  <c r="E51" i="80" s="1"/>
  <c r="E53" i="80" s="1"/>
  <c r="E56" i="80" s="1"/>
  <c r="E59" i="80" s="1"/>
  <c r="U48" i="80"/>
  <c r="U51" i="80" s="1"/>
  <c r="U53" i="80" s="1"/>
  <c r="U56" i="80" s="1"/>
  <c r="U59" i="80" s="1"/>
  <c r="J48" i="78"/>
  <c r="J51" i="78" s="1"/>
  <c r="J53" i="78" s="1"/>
  <c r="J56" i="78" s="1"/>
  <c r="J59" i="78" s="1"/>
  <c r="R48" i="78"/>
  <c r="R51" i="78" s="1"/>
  <c r="R53" i="78" s="1"/>
  <c r="R56" i="78" s="1"/>
  <c r="R59" i="78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I48" i="76"/>
  <c r="I51" i="76" s="1"/>
  <c r="I53" i="76" s="1"/>
  <c r="I56" i="76" s="1"/>
  <c r="I59" i="76" s="1"/>
  <c r="Y48" i="76"/>
  <c r="Y51" i="76" s="1"/>
  <c r="Y53" i="76" s="1"/>
  <c r="Y56" i="76" s="1"/>
  <c r="Y59" i="76" s="1"/>
  <c r="W48" i="75"/>
  <c r="W51" i="75" s="1"/>
  <c r="W53" i="75" s="1"/>
  <c r="W56" i="75" s="1"/>
  <c r="W59" i="75" s="1"/>
  <c r="I48" i="74"/>
  <c r="I51" i="74" s="1"/>
  <c r="I53" i="74" s="1"/>
  <c r="I56" i="74" s="1"/>
  <c r="I59" i="74" s="1"/>
  <c r="Q48" i="74"/>
  <c r="Q51" i="74" s="1"/>
  <c r="Q53" i="74" s="1"/>
  <c r="Q56" i="74" s="1"/>
  <c r="Q59" i="74" s="1"/>
  <c r="Z32" i="68"/>
  <c r="T48" i="60"/>
  <c r="T51" i="60" s="1"/>
  <c r="T53" i="60" s="1"/>
  <c r="T56" i="60" s="1"/>
  <c r="T59" i="60" s="1"/>
  <c r="H48" i="59"/>
  <c r="H51" i="59" s="1"/>
  <c r="H53" i="59" s="1"/>
  <c r="H56" i="59" s="1"/>
  <c r="H59" i="59" s="1"/>
  <c r="X48" i="59"/>
  <c r="AA48" i="49"/>
  <c r="AA51" i="49" s="1"/>
  <c r="AA53" i="49" s="1"/>
  <c r="AA56" i="49" s="1"/>
  <c r="AA59" i="49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84"/>
  <c r="H48" i="81"/>
  <c r="H51" i="81" s="1"/>
  <c r="H53" i="81" s="1"/>
  <c r="H56" i="81" s="1"/>
  <c r="H59" i="81" s="1"/>
  <c r="F48" i="77"/>
  <c r="F51" i="77" s="1"/>
  <c r="F53" i="77" s="1"/>
  <c r="F56" i="77" s="1"/>
  <c r="F59" i="77" s="1"/>
  <c r="N48" i="77"/>
  <c r="N51" i="77" s="1"/>
  <c r="N53" i="77" s="1"/>
  <c r="N56" i="77" s="1"/>
  <c r="N59" i="77" s="1"/>
  <c r="J48" i="75"/>
  <c r="J51" i="75" s="1"/>
  <c r="J53" i="75" s="1"/>
  <c r="J56" i="75" s="1"/>
  <c r="J59" i="75" s="1"/>
  <c r="W48" i="69"/>
  <c r="W51" i="69" s="1"/>
  <c r="W53" i="69" s="1"/>
  <c r="W56" i="69" s="1"/>
  <c r="W59" i="69" s="1"/>
  <c r="X53" i="65"/>
  <c r="X56" i="65" s="1"/>
  <c r="Z56" i="65" s="1"/>
  <c r="Z51" i="65"/>
  <c r="P48" i="65"/>
  <c r="P51" i="65" s="1"/>
  <c r="P53" i="65" s="1"/>
  <c r="P56" i="65" s="1"/>
  <c r="P59" i="65" s="1"/>
  <c r="C48" i="57"/>
  <c r="C51" i="57" s="1"/>
  <c r="C53" i="57" s="1"/>
  <c r="C56" i="57" s="1"/>
  <c r="C59" i="57" s="1"/>
  <c r="C48" i="31"/>
  <c r="C51" i="31" s="1"/>
  <c r="C53" i="31" s="1"/>
  <c r="C56" i="31" s="1"/>
  <c r="C59" i="31" s="1"/>
  <c r="F48" i="88"/>
  <c r="F51" i="88" s="1"/>
  <c r="F53" i="88" s="1"/>
  <c r="F56" i="88" s="1"/>
  <c r="F59" i="88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Q48" i="85"/>
  <c r="Q51" i="85" s="1"/>
  <c r="Q53" i="85" s="1"/>
  <c r="Q56" i="85" s="1"/>
  <c r="Q59" i="85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I48" i="83"/>
  <c r="I51" i="83" s="1"/>
  <c r="I53" i="83" s="1"/>
  <c r="I56" i="83" s="1"/>
  <c r="I59" i="83" s="1"/>
  <c r="J48" i="81"/>
  <c r="J51" i="81" s="1"/>
  <c r="J53" i="81" s="1"/>
  <c r="J56" i="81" s="1"/>
  <c r="J59" i="81" s="1"/>
  <c r="R48" i="81"/>
  <c r="R51" i="81" s="1"/>
  <c r="R53" i="81" s="1"/>
  <c r="R56" i="81" s="1"/>
  <c r="R59" i="81" s="1"/>
  <c r="I48" i="80"/>
  <c r="I51" i="80" s="1"/>
  <c r="I53" i="80" s="1"/>
  <c r="I56" i="80" s="1"/>
  <c r="I59" i="80" s="1"/>
  <c r="Z47" i="79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E48" i="78"/>
  <c r="E51" i="78" s="1"/>
  <c r="E53" i="78" s="1"/>
  <c r="E56" i="78" s="1"/>
  <c r="E59" i="78" s="1"/>
  <c r="U48" i="78"/>
  <c r="U51" i="78" s="1"/>
  <c r="U53" i="78" s="1"/>
  <c r="U56" i="78" s="1"/>
  <c r="U59" i="78" s="1"/>
  <c r="N48" i="76"/>
  <c r="N51" i="76" s="1"/>
  <c r="N53" i="76" s="1"/>
  <c r="N56" i="76" s="1"/>
  <c r="N59" i="76" s="1"/>
  <c r="E48" i="76"/>
  <c r="E51" i="76" s="1"/>
  <c r="E53" i="76" s="1"/>
  <c r="E56" i="76" s="1"/>
  <c r="E59" i="76" s="1"/>
  <c r="F48" i="74"/>
  <c r="F51" i="74" s="1"/>
  <c r="F53" i="74" s="1"/>
  <c r="F56" i="74" s="1"/>
  <c r="F59" i="74" s="1"/>
  <c r="N48" i="74"/>
  <c r="N51" i="74" s="1"/>
  <c r="N53" i="74" s="1"/>
  <c r="N56" i="74" s="1"/>
  <c r="N59" i="74" s="1"/>
  <c r="G48" i="73"/>
  <c r="G51" i="73" s="1"/>
  <c r="G53" i="73" s="1"/>
  <c r="G56" i="73" s="1"/>
  <c r="G59" i="73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Z48" i="65"/>
  <c r="U48" i="84"/>
  <c r="U51" i="84" s="1"/>
  <c r="U53" i="84" s="1"/>
  <c r="U56" i="84" s="1"/>
  <c r="U59" i="84" s="1"/>
  <c r="AA48" i="82"/>
  <c r="AA51" i="82" s="1"/>
  <c r="AA53" i="82" s="1"/>
  <c r="AA56" i="82" s="1"/>
  <c r="AA59" i="82" s="1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C48" i="81"/>
  <c r="C51" i="81" s="1"/>
  <c r="C53" i="81" s="1"/>
  <c r="C56" i="81" s="1"/>
  <c r="C59" i="81" s="1"/>
  <c r="S48" i="81"/>
  <c r="S51" i="81" s="1"/>
  <c r="S53" i="81" s="1"/>
  <c r="S56" i="81" s="1"/>
  <c r="S59" i="81" s="1"/>
  <c r="J48" i="79"/>
  <c r="J51" i="79" s="1"/>
  <c r="J53" i="79" s="1"/>
  <c r="J56" i="79" s="1"/>
  <c r="J59" i="79" s="1"/>
  <c r="Q48" i="77"/>
  <c r="Q51" i="77" s="1"/>
  <c r="Q53" i="77" s="1"/>
  <c r="Q56" i="77" s="1"/>
  <c r="Q59" i="77" s="1"/>
  <c r="H48" i="76"/>
  <c r="H51" i="76" s="1"/>
  <c r="H53" i="76" s="1"/>
  <c r="H56" i="76" s="1"/>
  <c r="H59" i="76" s="1"/>
  <c r="X48" i="76"/>
  <c r="X51" i="76" s="1"/>
  <c r="O48" i="76"/>
  <c r="O51" i="76" s="1"/>
  <c r="O53" i="76" s="1"/>
  <c r="O56" i="76" s="1"/>
  <c r="O59" i="76" s="1"/>
  <c r="P48" i="74"/>
  <c r="P51" i="74" s="1"/>
  <c r="P53" i="74" s="1"/>
  <c r="P56" i="74" s="1"/>
  <c r="P59" i="74" s="1"/>
  <c r="E48" i="72"/>
  <c r="E51" i="72" s="1"/>
  <c r="E53" i="72" s="1"/>
  <c r="E56" i="72" s="1"/>
  <c r="E59" i="72" s="1"/>
  <c r="M48" i="72"/>
  <c r="M51" i="72" s="1"/>
  <c r="M53" i="72" s="1"/>
  <c r="M56" i="72" s="1"/>
  <c r="M59" i="72" s="1"/>
  <c r="D48" i="56"/>
  <c r="D51" i="56" s="1"/>
  <c r="D53" i="56" s="1"/>
  <c r="D56" i="56" s="1"/>
  <c r="D59" i="56" s="1"/>
  <c r="L48" i="56"/>
  <c r="L51" i="56" s="1"/>
  <c r="L53" i="56" s="1"/>
  <c r="L56" i="56" s="1"/>
  <c r="L59" i="56" s="1"/>
  <c r="T48" i="56"/>
  <c r="T51" i="56" s="1"/>
  <c r="T53" i="56" s="1"/>
  <c r="T56" i="56" s="1"/>
  <c r="T59" i="56" s="1"/>
  <c r="G48" i="52"/>
  <c r="G51" i="52" s="1"/>
  <c r="G53" i="52" s="1"/>
  <c r="G56" i="52" s="1"/>
  <c r="G59" i="52" s="1"/>
  <c r="J48" i="34"/>
  <c r="J51" i="34" s="1"/>
  <c r="J53" i="34" s="1"/>
  <c r="J56" i="34" s="1"/>
  <c r="J59" i="34" s="1"/>
  <c r="G48" i="74"/>
  <c r="G51" i="74" s="1"/>
  <c r="G53" i="74" s="1"/>
  <c r="G56" i="74" s="1"/>
  <c r="G59" i="74" s="1"/>
  <c r="Q48" i="73"/>
  <c r="Q51" i="73" s="1"/>
  <c r="Q53" i="73" s="1"/>
  <c r="Q56" i="73" s="1"/>
  <c r="Q59" i="73" s="1"/>
  <c r="H48" i="73"/>
  <c r="H51" i="73" s="1"/>
  <c r="H53" i="73" s="1"/>
  <c r="H56" i="73" s="1"/>
  <c r="H59" i="73" s="1"/>
  <c r="Z32" i="72"/>
  <c r="W48" i="68"/>
  <c r="W51" i="68" s="1"/>
  <c r="W53" i="68" s="1"/>
  <c r="W56" i="68" s="1"/>
  <c r="W59" i="68" s="1"/>
  <c r="E48" i="64"/>
  <c r="E51" i="64" s="1"/>
  <c r="E53" i="64" s="1"/>
  <c r="E56" i="64" s="1"/>
  <c r="E59" i="64" s="1"/>
  <c r="M48" i="64"/>
  <c r="M51" i="64" s="1"/>
  <c r="M53" i="64" s="1"/>
  <c r="M56" i="64" s="1"/>
  <c r="M59" i="64" s="1"/>
  <c r="U48" i="64"/>
  <c r="U51" i="64" s="1"/>
  <c r="U53" i="64" s="1"/>
  <c r="U56" i="64" s="1"/>
  <c r="U59" i="64" s="1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T48" i="64"/>
  <c r="T51" i="64" s="1"/>
  <c r="T53" i="64" s="1"/>
  <c r="T56" i="64" s="1"/>
  <c r="T59" i="64" s="1"/>
  <c r="Z32" i="63"/>
  <c r="F48" i="60"/>
  <c r="F51" i="60" s="1"/>
  <c r="F53" i="60" s="1"/>
  <c r="F56" i="60" s="1"/>
  <c r="F59" i="60" s="1"/>
  <c r="N48" i="60"/>
  <c r="N51" i="60" s="1"/>
  <c r="N53" i="60" s="1"/>
  <c r="N56" i="60" s="1"/>
  <c r="N59" i="60" s="1"/>
  <c r="V48" i="60"/>
  <c r="V51" i="60" s="1"/>
  <c r="V53" i="60" s="1"/>
  <c r="V56" i="60" s="1"/>
  <c r="V59" i="60" s="1"/>
  <c r="C48" i="59"/>
  <c r="C51" i="59" s="1"/>
  <c r="C53" i="59" s="1"/>
  <c r="C56" i="59" s="1"/>
  <c r="C59" i="59" s="1"/>
  <c r="K48" i="59"/>
  <c r="K51" i="59" s="1"/>
  <c r="K53" i="59" s="1"/>
  <c r="K56" i="59" s="1"/>
  <c r="K59" i="59" s="1"/>
  <c r="O48" i="50"/>
  <c r="O51" i="50" s="1"/>
  <c r="O53" i="50" s="1"/>
  <c r="O56" i="50" s="1"/>
  <c r="O59" i="50" s="1"/>
  <c r="Y48" i="48"/>
  <c r="Y51" i="48" s="1"/>
  <c r="Y53" i="48" s="1"/>
  <c r="Y56" i="48" s="1"/>
  <c r="Y59" i="48" s="1"/>
  <c r="Z47" i="48"/>
  <c r="O48" i="41"/>
  <c r="O51" i="41" s="1"/>
  <c r="O53" i="41" s="1"/>
  <c r="O56" i="41" s="1"/>
  <c r="O59" i="41" s="1"/>
  <c r="Z32" i="40"/>
  <c r="X48" i="40"/>
  <c r="X51" i="40" s="1"/>
  <c r="Z51" i="40" s="1"/>
  <c r="D48" i="69"/>
  <c r="D51" i="69" s="1"/>
  <c r="D53" i="69" s="1"/>
  <c r="D56" i="69" s="1"/>
  <c r="D59" i="69" s="1"/>
  <c r="L48" i="69"/>
  <c r="L51" i="69" s="1"/>
  <c r="L53" i="69" s="1"/>
  <c r="L56" i="69" s="1"/>
  <c r="L59" i="69" s="1"/>
  <c r="T48" i="69"/>
  <c r="T51" i="69" s="1"/>
  <c r="T53" i="69" s="1"/>
  <c r="T56" i="69" s="1"/>
  <c r="T59" i="69" s="1"/>
  <c r="AA48" i="65"/>
  <c r="AA51" i="65" s="1"/>
  <c r="AA53" i="65" s="1"/>
  <c r="AA56" i="65" s="1"/>
  <c r="AA59" i="65" s="1"/>
  <c r="D48" i="63"/>
  <c r="D51" i="63" s="1"/>
  <c r="D53" i="63" s="1"/>
  <c r="D56" i="63" s="1"/>
  <c r="D59" i="63" s="1"/>
  <c r="T48" i="63"/>
  <c r="T51" i="63" s="1"/>
  <c r="T53" i="63" s="1"/>
  <c r="T56" i="63" s="1"/>
  <c r="T59" i="63" s="1"/>
  <c r="O48" i="61"/>
  <c r="O51" i="61" s="1"/>
  <c r="O53" i="61" s="1"/>
  <c r="O56" i="61" s="1"/>
  <c r="O59" i="61" s="1"/>
  <c r="W48" i="61"/>
  <c r="W51" i="61" s="1"/>
  <c r="W53" i="61" s="1"/>
  <c r="W56" i="61" s="1"/>
  <c r="W59" i="61" s="1"/>
  <c r="E48" i="59"/>
  <c r="E51" i="59" s="1"/>
  <c r="E53" i="59" s="1"/>
  <c r="E56" i="59" s="1"/>
  <c r="E59" i="59" s="1"/>
  <c r="U48" i="59"/>
  <c r="U51" i="59" s="1"/>
  <c r="U53" i="59" s="1"/>
  <c r="U56" i="59" s="1"/>
  <c r="U59" i="59" s="1"/>
  <c r="T48" i="49"/>
  <c r="T51" i="49" s="1"/>
  <c r="T53" i="49" s="1"/>
  <c r="T56" i="49" s="1"/>
  <c r="T59" i="49" s="1"/>
  <c r="E48" i="47"/>
  <c r="E51" i="47" s="1"/>
  <c r="E53" i="47" s="1"/>
  <c r="E56" i="47" s="1"/>
  <c r="E59" i="47" s="1"/>
  <c r="F48" i="43"/>
  <c r="F51" i="43" s="1"/>
  <c r="F53" i="43" s="1"/>
  <c r="F56" i="43" s="1"/>
  <c r="F59" i="43" s="1"/>
  <c r="V48" i="43"/>
  <c r="V51" i="43" s="1"/>
  <c r="V53" i="43" s="1"/>
  <c r="V56" i="43" s="1"/>
  <c r="V59" i="43" s="1"/>
  <c r="T48" i="74"/>
  <c r="T51" i="74" s="1"/>
  <c r="T53" i="74" s="1"/>
  <c r="T56" i="74" s="1"/>
  <c r="T59" i="74" s="1"/>
  <c r="C48" i="74"/>
  <c r="C51" i="74" s="1"/>
  <c r="C53" i="74" s="1"/>
  <c r="C56" i="74" s="1"/>
  <c r="C59" i="74" s="1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C48" i="68"/>
  <c r="C51" i="68" s="1"/>
  <c r="C53" i="68" s="1"/>
  <c r="C56" i="68" s="1"/>
  <c r="C59" i="68" s="1"/>
  <c r="K48" i="68"/>
  <c r="K51" i="68" s="1"/>
  <c r="K53" i="68" s="1"/>
  <c r="K56" i="68" s="1"/>
  <c r="K59" i="68" s="1"/>
  <c r="S48" i="68"/>
  <c r="S51" i="68" s="1"/>
  <c r="S53" i="68" s="1"/>
  <c r="S56" i="68" s="1"/>
  <c r="S59" i="68" s="1"/>
  <c r="C48" i="65"/>
  <c r="C51" i="65" s="1"/>
  <c r="C53" i="65" s="1"/>
  <c r="C56" i="65" s="1"/>
  <c r="C59" i="65" s="1"/>
  <c r="Y48" i="62"/>
  <c r="Y51" i="62" s="1"/>
  <c r="Y53" i="62" s="1"/>
  <c r="Y56" i="62" s="1"/>
  <c r="Y59" i="62" s="1"/>
  <c r="J48" i="60"/>
  <c r="J51" i="60" s="1"/>
  <c r="J53" i="60" s="1"/>
  <c r="J56" i="60" s="1"/>
  <c r="J59" i="60" s="1"/>
  <c r="R48" i="60"/>
  <c r="R51" i="60" s="1"/>
  <c r="R53" i="60" s="1"/>
  <c r="R56" i="60" s="1"/>
  <c r="R59" i="60" s="1"/>
  <c r="G48" i="59"/>
  <c r="G51" i="59" s="1"/>
  <c r="G53" i="59" s="1"/>
  <c r="G56" i="59" s="1"/>
  <c r="G59" i="59" s="1"/>
  <c r="O48" i="59"/>
  <c r="O51" i="59" s="1"/>
  <c r="O53" i="59" s="1"/>
  <c r="O56" i="59" s="1"/>
  <c r="O59" i="59" s="1"/>
  <c r="W48" i="59"/>
  <c r="W51" i="59" s="1"/>
  <c r="W53" i="59" s="1"/>
  <c r="W56" i="59" s="1"/>
  <c r="W59" i="59" s="1"/>
  <c r="X48" i="51"/>
  <c r="X51" i="51" s="1"/>
  <c r="Z32" i="51"/>
  <c r="F48" i="46"/>
  <c r="F51" i="46" s="1"/>
  <c r="F53" i="46" s="1"/>
  <c r="F56" i="46" s="1"/>
  <c r="F59" i="46" s="1"/>
  <c r="W48" i="38"/>
  <c r="W51" i="38" s="1"/>
  <c r="W53" i="38" s="1"/>
  <c r="W56" i="38" s="1"/>
  <c r="W59" i="38" s="1"/>
  <c r="Z48" i="37"/>
  <c r="X51" i="37"/>
  <c r="Z51" i="37" s="1"/>
  <c r="V48" i="29"/>
  <c r="V51" i="29" s="1"/>
  <c r="V53" i="29" s="1"/>
  <c r="V56" i="29" s="1"/>
  <c r="V59" i="29" s="1"/>
  <c r="C48" i="24"/>
  <c r="C51" i="24" s="1"/>
  <c r="C53" i="24" s="1"/>
  <c r="C56" i="24" s="1"/>
  <c r="C59" i="24" s="1"/>
  <c r="H48" i="14"/>
  <c r="H51" i="14" s="1"/>
  <c r="H53" i="14" s="1"/>
  <c r="H56" i="14" s="1"/>
  <c r="H59" i="14" s="1"/>
  <c r="E48" i="32"/>
  <c r="E51" i="32" s="1"/>
  <c r="E53" i="32" s="1"/>
  <c r="E56" i="32" s="1"/>
  <c r="E59" i="32" s="1"/>
  <c r="N48" i="53"/>
  <c r="N51" i="53" s="1"/>
  <c r="N53" i="53" s="1"/>
  <c r="N56" i="53" s="1"/>
  <c r="N59" i="53" s="1"/>
  <c r="AA48" i="50"/>
  <c r="AA51" i="50" s="1"/>
  <c r="AA53" i="50" s="1"/>
  <c r="AA56" i="50" s="1"/>
  <c r="AA59" i="50" s="1"/>
  <c r="J48" i="50"/>
  <c r="J51" i="50" s="1"/>
  <c r="J53" i="50" s="1"/>
  <c r="J56" i="50" s="1"/>
  <c r="J59" i="50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AA48" i="41"/>
  <c r="AA51" i="41" s="1"/>
  <c r="AA53" i="41" s="1"/>
  <c r="AA56" i="41" s="1"/>
  <c r="AA59" i="41" s="1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Q48" i="38"/>
  <c r="Q51" i="38" s="1"/>
  <c r="Q53" i="38" s="1"/>
  <c r="Q56" i="38" s="1"/>
  <c r="Q59" i="38" s="1"/>
  <c r="M48" i="37"/>
  <c r="M51" i="37" s="1"/>
  <c r="M53" i="37" s="1"/>
  <c r="M56" i="37" s="1"/>
  <c r="M59" i="37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3"/>
  <c r="S51" i="33" s="1"/>
  <c r="S53" i="33" s="1"/>
  <c r="S56" i="33" s="1"/>
  <c r="S59" i="33" s="1"/>
  <c r="U48" i="32"/>
  <c r="U51" i="32" s="1"/>
  <c r="U53" i="32" s="1"/>
  <c r="U56" i="32" s="1"/>
  <c r="U59" i="32" s="1"/>
  <c r="L48" i="32"/>
  <c r="L51" i="32" s="1"/>
  <c r="L53" i="32" s="1"/>
  <c r="L56" i="32" s="1"/>
  <c r="L59" i="32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Q48" i="13"/>
  <c r="Q51" i="13" s="1"/>
  <c r="Q53" i="13" s="1"/>
  <c r="Q56" i="13" s="1"/>
  <c r="Q59" i="13" s="1"/>
  <c r="D48" i="7"/>
  <c r="D51" i="7" s="1"/>
  <c r="D53" i="7" s="1"/>
  <c r="D56" i="7" s="1"/>
  <c r="D59" i="7" s="1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E48" i="52"/>
  <c r="E51" i="52" s="1"/>
  <c r="E53" i="52" s="1"/>
  <c r="E56" i="52" s="1"/>
  <c r="E59" i="52" s="1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G48" i="45"/>
  <c r="G51" i="45" s="1"/>
  <c r="G53" i="45" s="1"/>
  <c r="G56" i="45" s="1"/>
  <c r="G59" i="45" s="1"/>
  <c r="J48" i="42"/>
  <c r="J51" i="42" s="1"/>
  <c r="J53" i="42" s="1"/>
  <c r="J56" i="42" s="1"/>
  <c r="J59" i="42" s="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C48" i="35"/>
  <c r="C51" i="35" s="1"/>
  <c r="C53" i="35" s="1"/>
  <c r="C56" i="35" s="1"/>
  <c r="C59" i="35" s="1"/>
  <c r="K48" i="35"/>
  <c r="K51" i="35" s="1"/>
  <c r="K53" i="35" s="1"/>
  <c r="K56" i="35" s="1"/>
  <c r="K59" i="35" s="1"/>
  <c r="N48" i="34"/>
  <c r="N51" i="34" s="1"/>
  <c r="N53" i="34" s="1"/>
  <c r="N56" i="34" s="1"/>
  <c r="N59" i="34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Z47" i="17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X48" i="11"/>
  <c r="Z48" i="11" s="1"/>
  <c r="F48" i="52"/>
  <c r="F51" i="52" s="1"/>
  <c r="F53" i="52" s="1"/>
  <c r="F56" i="52" s="1"/>
  <c r="F59" i="52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AA48" i="47"/>
  <c r="AA51" i="47" s="1"/>
  <c r="AA53" i="47" s="1"/>
  <c r="AA56" i="47" s="1"/>
  <c r="AA59" i="47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Z47" i="46"/>
  <c r="Z47" i="45"/>
  <c r="E48" i="44"/>
  <c r="E51" i="44" s="1"/>
  <c r="E53" i="44" s="1"/>
  <c r="E56" i="44" s="1"/>
  <c r="E59" i="44" s="1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AA48" i="40"/>
  <c r="AA51" i="40" s="1"/>
  <c r="AA53" i="40" s="1"/>
  <c r="AA56" i="40" s="1"/>
  <c r="AA59" i="40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X48" i="23"/>
  <c r="Z48" i="23" s="1"/>
  <c r="Z47" i="23"/>
  <c r="D48" i="53"/>
  <c r="D51" i="53" s="1"/>
  <c r="D53" i="53" s="1"/>
  <c r="D56" i="53" s="1"/>
  <c r="D59" i="53" s="1"/>
  <c r="T48" i="53"/>
  <c r="T51" i="53" s="1"/>
  <c r="T53" i="53" s="1"/>
  <c r="T56" i="53" s="1"/>
  <c r="T59" i="53" s="1"/>
  <c r="Z47" i="52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C48" i="51"/>
  <c r="C51" i="51" s="1"/>
  <c r="C53" i="51" s="1"/>
  <c r="C56" i="51" s="1"/>
  <c r="C59" i="51" s="1"/>
  <c r="C48" i="49"/>
  <c r="C51" i="49" s="1"/>
  <c r="C53" i="49" s="1"/>
  <c r="C56" i="49" s="1"/>
  <c r="C59" i="49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AA48" i="48"/>
  <c r="AA51" i="48" s="1"/>
  <c r="AA53" i="48" s="1"/>
  <c r="AA56" i="48" s="1"/>
  <c r="AA59" i="48" s="1"/>
  <c r="AA48" i="43"/>
  <c r="AA51" i="43" s="1"/>
  <c r="AA53" i="43" s="1"/>
  <c r="AA56" i="43" s="1"/>
  <c r="AA59" i="43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C48" i="37"/>
  <c r="C51" i="37" s="1"/>
  <c r="C53" i="37" s="1"/>
  <c r="C56" i="37" s="1"/>
  <c r="C59" i="37" s="1"/>
  <c r="S48" i="37"/>
  <c r="S51" i="37" s="1"/>
  <c r="S53" i="37" s="1"/>
  <c r="S56" i="37" s="1"/>
  <c r="S59" i="37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V48" i="35"/>
  <c r="V51" i="35" s="1"/>
  <c r="V53" i="35" s="1"/>
  <c r="V56" i="35" s="1"/>
  <c r="V59" i="35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H48" i="13"/>
  <c r="H51" i="13" s="1"/>
  <c r="H53" i="13" s="1"/>
  <c r="H56" i="13" s="1"/>
  <c r="H59" i="13" s="1"/>
  <c r="Z32" i="3"/>
  <c r="P48" i="3"/>
  <c r="P51" i="3" s="1"/>
  <c r="P53" i="3" s="1"/>
  <c r="P56" i="3" s="1"/>
  <c r="P59" i="3" s="1"/>
  <c r="P48" i="29"/>
  <c r="P51" i="29" s="1"/>
  <c r="P53" i="29" s="1"/>
  <c r="P56" i="29" s="1"/>
  <c r="P59" i="29" s="1"/>
  <c r="AA48" i="27"/>
  <c r="AA51" i="27" s="1"/>
  <c r="AA53" i="27" s="1"/>
  <c r="AA56" i="27" s="1"/>
  <c r="AA59" i="27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H48" i="26"/>
  <c r="H51" i="26" s="1"/>
  <c r="H53" i="26" s="1"/>
  <c r="H56" i="26" s="1"/>
  <c r="H59" i="26" s="1"/>
  <c r="AA48" i="24"/>
  <c r="AA51" i="24" s="1"/>
  <c r="AA53" i="24" s="1"/>
  <c r="AA56" i="24" s="1"/>
  <c r="AA59" i="24" s="1"/>
  <c r="AA48" i="21"/>
  <c r="AA51" i="21" s="1"/>
  <c r="AA53" i="21" s="1"/>
  <c r="AA56" i="21" s="1"/>
  <c r="AA59" i="21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R48" i="15"/>
  <c r="R51" i="15" s="1"/>
  <c r="R53" i="15" s="1"/>
  <c r="R56" i="15" s="1"/>
  <c r="R59" i="15" s="1"/>
  <c r="X48" i="10"/>
  <c r="Z48" i="10" s="1"/>
  <c r="E48" i="7"/>
  <c r="E51" i="7" s="1"/>
  <c r="E53" i="7" s="1"/>
  <c r="E56" i="7" s="1"/>
  <c r="E59" i="7" s="1"/>
  <c r="U48" i="7"/>
  <c r="U51" i="7" s="1"/>
  <c r="U53" i="7" s="1"/>
  <c r="U56" i="7" s="1"/>
  <c r="U59" i="7" s="1"/>
  <c r="E48" i="5"/>
  <c r="E51" i="5" s="1"/>
  <c r="E53" i="5" s="1"/>
  <c r="E56" i="5" s="1"/>
  <c r="E59" i="5" s="1"/>
  <c r="F48" i="4"/>
  <c r="F51" i="4" s="1"/>
  <c r="F53" i="4" s="1"/>
  <c r="F56" i="4" s="1"/>
  <c r="F59" i="4" s="1"/>
  <c r="E48" i="12"/>
  <c r="E51" i="12" s="1"/>
  <c r="E53" i="12" s="1"/>
  <c r="E56" i="12" s="1"/>
  <c r="E59" i="12" s="1"/>
  <c r="U48" i="12"/>
  <c r="U51" i="12" s="1"/>
  <c r="U53" i="12" s="1"/>
  <c r="U56" i="12" s="1"/>
  <c r="U59" i="12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E48" i="9"/>
  <c r="E51" i="9" s="1"/>
  <c r="E53" i="9" s="1"/>
  <c r="E56" i="9" s="1"/>
  <c r="E59" i="9" s="1"/>
  <c r="F48" i="5"/>
  <c r="F51" i="5" s="1"/>
  <c r="F53" i="5" s="1"/>
  <c r="F56" i="5" s="1"/>
  <c r="F59" i="5" s="1"/>
  <c r="W48" i="4"/>
  <c r="W51" i="4" s="1"/>
  <c r="W53" i="4" s="1"/>
  <c r="W56" i="4" s="1"/>
  <c r="W59" i="4" s="1"/>
  <c r="Q48" i="30"/>
  <c r="Q51" i="30" s="1"/>
  <c r="Q53" i="30" s="1"/>
  <c r="Q56" i="30" s="1"/>
  <c r="Q59" i="30" s="1"/>
  <c r="Z32" i="29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F48" i="25"/>
  <c r="F51" i="25" s="1"/>
  <c r="F53" i="25" s="1"/>
  <c r="F56" i="25" s="1"/>
  <c r="F59" i="25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J48" i="11"/>
  <c r="J51" i="11" s="1"/>
  <c r="J53" i="11" s="1"/>
  <c r="J56" i="11" s="1"/>
  <c r="J59" i="11" s="1"/>
  <c r="G48" i="7"/>
  <c r="G51" i="7" s="1"/>
  <c r="G53" i="7" s="1"/>
  <c r="G56" i="7" s="1"/>
  <c r="G59" i="7" s="1"/>
  <c r="R48" i="28"/>
  <c r="R51" i="28" s="1"/>
  <c r="R53" i="28" s="1"/>
  <c r="R56" i="28" s="1"/>
  <c r="R59" i="28" s="1"/>
  <c r="U48" i="27"/>
  <c r="U51" i="27" s="1"/>
  <c r="U53" i="27" s="1"/>
  <c r="U56" i="27" s="1"/>
  <c r="U59" i="27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Z48" i="12" s="1"/>
  <c r="D48" i="6"/>
  <c r="D51" i="6" s="1"/>
  <c r="D53" i="6" s="1"/>
  <c r="D56" i="6" s="1"/>
  <c r="D59" i="6" s="1"/>
  <c r="Z47" i="5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L48" i="29"/>
  <c r="L51" i="29" s="1"/>
  <c r="L53" i="29" s="1"/>
  <c r="L56" i="29" s="1"/>
  <c r="L59" i="29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D48" i="26"/>
  <c r="D51" i="26" s="1"/>
  <c r="D53" i="26" s="1"/>
  <c r="D56" i="26" s="1"/>
  <c r="D59" i="26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H48" i="25"/>
  <c r="H51" i="25" s="1"/>
  <c r="H53" i="25" s="1"/>
  <c r="H56" i="25" s="1"/>
  <c r="H59" i="25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E48" i="6"/>
  <c r="E51" i="6" s="1"/>
  <c r="E53" i="6" s="1"/>
  <c r="E56" i="6" s="1"/>
  <c r="E59" i="6" s="1"/>
  <c r="G48" i="27"/>
  <c r="G51" i="27" s="1"/>
  <c r="G53" i="27" s="1"/>
  <c r="G56" i="27" s="1"/>
  <c r="G59" i="27" s="1"/>
  <c r="W48" i="27"/>
  <c r="W51" i="27" s="1"/>
  <c r="W53" i="27" s="1"/>
  <c r="W56" i="27" s="1"/>
  <c r="W59" i="27" s="1"/>
  <c r="F48" i="26"/>
  <c r="F51" i="26" s="1"/>
  <c r="F53" i="26" s="1"/>
  <c r="F56" i="26" s="1"/>
  <c r="F59" i="26" s="1"/>
  <c r="V48" i="26"/>
  <c r="V51" i="26" s="1"/>
  <c r="V53" i="26" s="1"/>
  <c r="V56" i="26" s="1"/>
  <c r="V59" i="26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I48" i="20"/>
  <c r="I51" i="20" s="1"/>
  <c r="I53" i="20" s="1"/>
  <c r="I56" i="20" s="1"/>
  <c r="I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Z48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H48" i="16"/>
  <c r="H51" i="16" s="1"/>
  <c r="H53" i="16" s="1"/>
  <c r="H56" i="16" s="1"/>
  <c r="H59" i="16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P48" i="13"/>
  <c r="P51" i="13" s="1"/>
  <c r="P53" i="13" s="1"/>
  <c r="P56" i="13" s="1"/>
  <c r="P59" i="13" s="1"/>
  <c r="X48" i="13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32" i="12"/>
  <c r="I48" i="12"/>
  <c r="I51" i="12" s="1"/>
  <c r="I53" i="12" s="1"/>
  <c r="I56" i="12" s="1"/>
  <c r="I59" i="12" s="1"/>
  <c r="K48" i="10"/>
  <c r="K51" i="10" s="1"/>
  <c r="K53" i="10" s="1"/>
  <c r="K56" i="10" s="1"/>
  <c r="K59" i="10" s="1"/>
  <c r="J48" i="9"/>
  <c r="J51" i="9" s="1"/>
  <c r="J53" i="9" s="1"/>
  <c r="J56" i="9" s="1"/>
  <c r="J59" i="9" s="1"/>
  <c r="Z32" i="9"/>
  <c r="Z47" i="9"/>
  <c r="Z47" i="8"/>
  <c r="V48" i="6"/>
  <c r="V51" i="6" s="1"/>
  <c r="V53" i="6" s="1"/>
  <c r="V56" i="6" s="1"/>
  <c r="V59" i="6" s="1"/>
  <c r="Z53" i="238"/>
  <c r="X56" i="238"/>
  <c r="Z51" i="231"/>
  <c r="X53" i="231"/>
  <c r="X53" i="230"/>
  <c r="Z51" i="230"/>
  <c r="X59" i="246"/>
  <c r="Z59" i="246" s="1"/>
  <c r="Z56" i="246"/>
  <c r="Z48" i="240"/>
  <c r="X51" i="240"/>
  <c r="X51" i="257"/>
  <c r="Z48" i="257"/>
  <c r="Z51" i="247"/>
  <c r="X53" i="247"/>
  <c r="X51" i="241"/>
  <c r="Z48" i="241"/>
  <c r="Z48" i="256"/>
  <c r="Z48" i="255"/>
  <c r="Z51" i="246"/>
  <c r="X51" i="243"/>
  <c r="X48" i="242"/>
  <c r="Z32" i="242"/>
  <c r="Z48" i="246"/>
  <c r="X48" i="245"/>
  <c r="Z32" i="245"/>
  <c r="Z32" i="244"/>
  <c r="Y48" i="244"/>
  <c r="Y51" i="244" s="1"/>
  <c r="Y53" i="244" s="1"/>
  <c r="Y56" i="244" s="1"/>
  <c r="Y59" i="244" s="1"/>
  <c r="Z32" i="1"/>
  <c r="Y48" i="1"/>
  <c r="Y51" i="1" s="1"/>
  <c r="Y53" i="1" s="1"/>
  <c r="Y56" i="1" s="1"/>
  <c r="Y59" i="1" s="1"/>
  <c r="Z47" i="1"/>
  <c r="Z32" i="257"/>
  <c r="Z47" i="256"/>
  <c r="Z47" i="255"/>
  <c r="Z51" i="255"/>
  <c r="X48" i="249"/>
  <c r="X48" i="248"/>
  <c r="Z32" i="243"/>
  <c r="Y48" i="243"/>
  <c r="Y51" i="243" s="1"/>
  <c r="Y53" i="243" s="1"/>
  <c r="Y56" i="243" s="1"/>
  <c r="Y59" i="243" s="1"/>
  <c r="Z47" i="243"/>
  <c r="Z32" i="241"/>
  <c r="Z47" i="240"/>
  <c r="Z47" i="239"/>
  <c r="Z51" i="238"/>
  <c r="X48" i="233"/>
  <c r="X48" i="232"/>
  <c r="Z51" i="115"/>
  <c r="X53" i="115"/>
  <c r="G48" i="251"/>
  <c r="G51" i="251" s="1"/>
  <c r="G53" i="251" s="1"/>
  <c r="G56" i="251" s="1"/>
  <c r="G59" i="251" s="1"/>
  <c r="O48" i="251"/>
  <c r="O51" i="251" s="1"/>
  <c r="O53" i="251" s="1"/>
  <c r="O56" i="251" s="1"/>
  <c r="O59" i="251" s="1"/>
  <c r="W48" i="251"/>
  <c r="W51" i="251" s="1"/>
  <c r="W53" i="251" s="1"/>
  <c r="W56" i="251" s="1"/>
  <c r="W59" i="251" s="1"/>
  <c r="X48" i="251"/>
  <c r="Y48" i="248"/>
  <c r="Y51" i="248" s="1"/>
  <c r="Y53" i="248" s="1"/>
  <c r="Y56" i="248" s="1"/>
  <c r="Y59" i="248" s="1"/>
  <c r="Z48" i="247"/>
  <c r="G48" i="235"/>
  <c r="G51" i="235" s="1"/>
  <c r="G53" i="235" s="1"/>
  <c r="G56" i="235" s="1"/>
  <c r="G59" i="235" s="1"/>
  <c r="O48" i="235"/>
  <c r="O51" i="235" s="1"/>
  <c r="O53" i="235" s="1"/>
  <c r="O56" i="235" s="1"/>
  <c r="O59" i="235" s="1"/>
  <c r="W48" i="235"/>
  <c r="W51" i="235" s="1"/>
  <c r="W53" i="235" s="1"/>
  <c r="W56" i="235" s="1"/>
  <c r="W59" i="235" s="1"/>
  <c r="X48" i="235"/>
  <c r="Y48" i="232"/>
  <c r="Y51" i="232" s="1"/>
  <c r="Y53" i="232" s="1"/>
  <c r="Y56" i="232" s="1"/>
  <c r="Y59" i="232" s="1"/>
  <c r="Z48" i="231"/>
  <c r="Z48" i="229"/>
  <c r="X51" i="229"/>
  <c r="Z48" i="223"/>
  <c r="X51" i="223"/>
  <c r="X51" i="221"/>
  <c r="Z48" i="221"/>
  <c r="X48" i="218"/>
  <c r="Z32" i="218"/>
  <c r="Y48" i="215"/>
  <c r="Y51" i="215" s="1"/>
  <c r="Y53" i="215" s="1"/>
  <c r="Y56" i="215" s="1"/>
  <c r="Y59" i="215" s="1"/>
  <c r="Z47" i="215"/>
  <c r="Z51" i="211"/>
  <c r="X53" i="211"/>
  <c r="Z32" i="195"/>
  <c r="X48" i="195"/>
  <c r="Z51" i="148"/>
  <c r="X53" i="148"/>
  <c r="X48" i="258"/>
  <c r="Z32" i="258"/>
  <c r="X48" i="244"/>
  <c r="Z47" i="244"/>
  <c r="Z32" i="205"/>
  <c r="X48" i="205"/>
  <c r="Y48" i="159"/>
  <c r="Y51" i="159" s="1"/>
  <c r="Y53" i="159" s="1"/>
  <c r="Y56" i="159" s="1"/>
  <c r="Y59" i="159" s="1"/>
  <c r="Z47" i="159"/>
  <c r="X51" i="216"/>
  <c r="Z47" i="252"/>
  <c r="X48" i="252"/>
  <c r="X48" i="250"/>
  <c r="Z32" i="250"/>
  <c r="Z47" i="236"/>
  <c r="X48" i="236"/>
  <c r="X48" i="234"/>
  <c r="Z32" i="234"/>
  <c r="Z48" i="230"/>
  <c r="X48" i="189"/>
  <c r="Z32" i="189"/>
  <c r="X48" i="253"/>
  <c r="Z32" i="253"/>
  <c r="Y48" i="252"/>
  <c r="Y51" i="252" s="1"/>
  <c r="Y53" i="252" s="1"/>
  <c r="Y56" i="252" s="1"/>
  <c r="Y59" i="252" s="1"/>
  <c r="Z32" i="252"/>
  <c r="X48" i="237"/>
  <c r="Z32" i="237"/>
  <c r="Y48" i="251"/>
  <c r="Y51" i="251" s="1"/>
  <c r="Y53" i="251" s="1"/>
  <c r="Y56" i="251" s="1"/>
  <c r="Y59" i="251" s="1"/>
  <c r="Z47" i="251"/>
  <c r="Y48" i="235"/>
  <c r="Y51" i="235" s="1"/>
  <c r="Y53" i="235" s="1"/>
  <c r="Y56" i="235" s="1"/>
  <c r="Y59" i="235" s="1"/>
  <c r="Z47" i="235"/>
  <c r="Z32" i="256"/>
  <c r="Z53" i="246"/>
  <c r="Y48" i="236"/>
  <c r="Y51" i="236" s="1"/>
  <c r="Y53" i="236" s="1"/>
  <c r="Y56" i="236" s="1"/>
  <c r="Y59" i="236" s="1"/>
  <c r="Z32" i="236"/>
  <c r="X48" i="217"/>
  <c r="Z32" i="217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X53" i="255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Z32" i="228"/>
  <c r="X51" i="228"/>
  <c r="I48" i="216"/>
  <c r="I51" i="216" s="1"/>
  <c r="I53" i="216" s="1"/>
  <c r="I56" i="216" s="1"/>
  <c r="I59" i="216" s="1"/>
  <c r="Q48" i="216"/>
  <c r="Q51" i="216" s="1"/>
  <c r="Q53" i="216" s="1"/>
  <c r="Q56" i="216" s="1"/>
  <c r="Q59" i="216" s="1"/>
  <c r="Y48" i="216"/>
  <c r="Y51" i="216" s="1"/>
  <c r="Y53" i="216" s="1"/>
  <c r="Y56" i="216" s="1"/>
  <c r="Y59" i="216" s="1"/>
  <c r="Z47" i="216"/>
  <c r="Z47" i="204"/>
  <c r="X48" i="204"/>
  <c r="Z51" i="201"/>
  <c r="X53" i="201"/>
  <c r="X48" i="191"/>
  <c r="Z32" i="191"/>
  <c r="Y48" i="204"/>
  <c r="Y51" i="204" s="1"/>
  <c r="Y53" i="204" s="1"/>
  <c r="Y56" i="204" s="1"/>
  <c r="Y59" i="204" s="1"/>
  <c r="Z32" i="204"/>
  <c r="X53" i="193"/>
  <c r="Z48" i="190"/>
  <c r="X51" i="190"/>
  <c r="Z48" i="117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AA48" i="227"/>
  <c r="AA51" i="227" s="1"/>
  <c r="AA53" i="227" s="1"/>
  <c r="AA56" i="227" s="1"/>
  <c r="AA59" i="227" s="1"/>
  <c r="F48" i="224"/>
  <c r="F51" i="224" s="1"/>
  <c r="F53" i="224" s="1"/>
  <c r="F56" i="224" s="1"/>
  <c r="F59" i="224" s="1"/>
  <c r="N48" i="224"/>
  <c r="N51" i="224" s="1"/>
  <c r="N53" i="224" s="1"/>
  <c r="N56" i="224" s="1"/>
  <c r="N59" i="224" s="1"/>
  <c r="V48" i="224"/>
  <c r="V51" i="224" s="1"/>
  <c r="V53" i="224" s="1"/>
  <c r="V56" i="224" s="1"/>
  <c r="V59" i="224" s="1"/>
  <c r="D48" i="213"/>
  <c r="D51" i="213" s="1"/>
  <c r="D53" i="213" s="1"/>
  <c r="D56" i="213" s="1"/>
  <c r="D59" i="213" s="1"/>
  <c r="L48" i="213"/>
  <c r="L51" i="213" s="1"/>
  <c r="L53" i="213" s="1"/>
  <c r="L56" i="213" s="1"/>
  <c r="L59" i="213" s="1"/>
  <c r="T48" i="213"/>
  <c r="T51" i="213" s="1"/>
  <c r="T53" i="213" s="1"/>
  <c r="T56" i="213" s="1"/>
  <c r="T59" i="213" s="1"/>
  <c r="E48" i="212"/>
  <c r="E51" i="212" s="1"/>
  <c r="E53" i="212" s="1"/>
  <c r="E56" i="212" s="1"/>
  <c r="E59" i="212" s="1"/>
  <c r="M48" i="212"/>
  <c r="M51" i="212" s="1"/>
  <c r="M53" i="212" s="1"/>
  <c r="M56" i="212" s="1"/>
  <c r="M59" i="212" s="1"/>
  <c r="U48" i="212"/>
  <c r="U51" i="212" s="1"/>
  <c r="U53" i="212" s="1"/>
  <c r="U56" i="212" s="1"/>
  <c r="U59" i="212" s="1"/>
  <c r="X48" i="206"/>
  <c r="Z32" i="206"/>
  <c r="I48" i="205"/>
  <c r="I51" i="205" s="1"/>
  <c r="I53" i="205" s="1"/>
  <c r="I56" i="205" s="1"/>
  <c r="I59" i="205" s="1"/>
  <c r="Q48" i="205"/>
  <c r="Q51" i="205" s="1"/>
  <c r="Q53" i="205" s="1"/>
  <c r="Q56" i="205" s="1"/>
  <c r="Q59" i="205" s="1"/>
  <c r="Y48" i="205"/>
  <c r="Y51" i="205" s="1"/>
  <c r="Y53" i="205" s="1"/>
  <c r="Y56" i="205" s="1"/>
  <c r="Y59" i="205" s="1"/>
  <c r="J48" i="204"/>
  <c r="J51" i="204" s="1"/>
  <c r="J53" i="204" s="1"/>
  <c r="J56" i="204" s="1"/>
  <c r="J59" i="204" s="1"/>
  <c r="R48" i="204"/>
  <c r="R51" i="204" s="1"/>
  <c r="R53" i="204" s="1"/>
  <c r="R56" i="204" s="1"/>
  <c r="R59" i="204" s="1"/>
  <c r="X48" i="197"/>
  <c r="Z32" i="197"/>
  <c r="X48" i="194"/>
  <c r="Y48" i="189"/>
  <c r="Y51" i="189" s="1"/>
  <c r="Y53" i="189" s="1"/>
  <c r="Y56" i="189" s="1"/>
  <c r="Y59" i="189" s="1"/>
  <c r="Z47" i="189"/>
  <c r="I48" i="187"/>
  <c r="I51" i="187" s="1"/>
  <c r="I53" i="187" s="1"/>
  <c r="I56" i="187" s="1"/>
  <c r="I59" i="187" s="1"/>
  <c r="Q48" i="187"/>
  <c r="Q51" i="187" s="1"/>
  <c r="Q53" i="187" s="1"/>
  <c r="Q56" i="187" s="1"/>
  <c r="Q59" i="187" s="1"/>
  <c r="Y48" i="187"/>
  <c r="Y51" i="187" s="1"/>
  <c r="Z47" i="187"/>
  <c r="X51" i="179"/>
  <c r="X51" i="159"/>
  <c r="Z47" i="149"/>
  <c r="X48" i="149"/>
  <c r="X48" i="209"/>
  <c r="Z32" i="209"/>
  <c r="Z47" i="208"/>
  <c r="Z32" i="208"/>
  <c r="X48" i="208"/>
  <c r="Z48" i="207"/>
  <c r="X51" i="207"/>
  <c r="X48" i="196"/>
  <c r="Z32" i="196"/>
  <c r="X48" i="192"/>
  <c r="Z32" i="192"/>
  <c r="X48" i="188"/>
  <c r="Z32" i="188"/>
  <c r="Z56" i="186"/>
  <c r="X59" i="186"/>
  <c r="Z59" i="186" s="1"/>
  <c r="Y48" i="171"/>
  <c r="Z47" i="171"/>
  <c r="X48" i="222"/>
  <c r="Z32" i="222"/>
  <c r="Z32" i="220"/>
  <c r="X48" i="220"/>
  <c r="X48" i="210"/>
  <c r="Z32" i="210"/>
  <c r="Z32" i="229"/>
  <c r="X48" i="225"/>
  <c r="Z32" i="225"/>
  <c r="Z32" i="221"/>
  <c r="Z47" i="219"/>
  <c r="Z47" i="207"/>
  <c r="Z32" i="190"/>
  <c r="X56" i="187"/>
  <c r="Z51" i="186"/>
  <c r="X53" i="185"/>
  <c r="X51" i="183"/>
  <c r="Z32" i="182"/>
  <c r="X48" i="182"/>
  <c r="Z32" i="254"/>
  <c r="Z32" i="246"/>
  <c r="Z32" i="238"/>
  <c r="Z32" i="230"/>
  <c r="X48" i="226"/>
  <c r="Z32" i="226"/>
  <c r="Z32" i="224"/>
  <c r="X48" i="224"/>
  <c r="J48" i="223"/>
  <c r="J51" i="223" s="1"/>
  <c r="J53" i="223" s="1"/>
  <c r="J56" i="223" s="1"/>
  <c r="J59" i="223" s="1"/>
  <c r="R48" i="223"/>
  <c r="R51" i="223" s="1"/>
  <c r="R53" i="223" s="1"/>
  <c r="R56" i="223" s="1"/>
  <c r="R59" i="223" s="1"/>
  <c r="Z32" i="223"/>
  <c r="AA48" i="222"/>
  <c r="AA51" i="222" s="1"/>
  <c r="AA53" i="222" s="1"/>
  <c r="AA56" i="222" s="1"/>
  <c r="AA59" i="222" s="1"/>
  <c r="G48" i="215"/>
  <c r="G51" i="215" s="1"/>
  <c r="G53" i="215" s="1"/>
  <c r="G56" i="215" s="1"/>
  <c r="G59" i="215" s="1"/>
  <c r="O48" i="215"/>
  <c r="O51" i="215" s="1"/>
  <c r="O53" i="215" s="1"/>
  <c r="O56" i="215" s="1"/>
  <c r="O59" i="215" s="1"/>
  <c r="W48" i="215"/>
  <c r="W51" i="215" s="1"/>
  <c r="W53" i="215" s="1"/>
  <c r="W56" i="215" s="1"/>
  <c r="W59" i="215" s="1"/>
  <c r="F48" i="203"/>
  <c r="F51" i="203" s="1"/>
  <c r="F53" i="203" s="1"/>
  <c r="F56" i="203" s="1"/>
  <c r="F59" i="203" s="1"/>
  <c r="N48" i="203"/>
  <c r="N51" i="203" s="1"/>
  <c r="N53" i="203" s="1"/>
  <c r="N56" i="203" s="1"/>
  <c r="N59" i="203" s="1"/>
  <c r="V48" i="203"/>
  <c r="V51" i="203" s="1"/>
  <c r="V53" i="203" s="1"/>
  <c r="V56" i="203" s="1"/>
  <c r="V59" i="203" s="1"/>
  <c r="Z32" i="201"/>
  <c r="Z48" i="193"/>
  <c r="Z48" i="187"/>
  <c r="Z48" i="186"/>
  <c r="J48" i="185"/>
  <c r="J51" i="185" s="1"/>
  <c r="J53" i="185" s="1"/>
  <c r="J56" i="185" s="1"/>
  <c r="J59" i="185" s="1"/>
  <c r="R48" i="185"/>
  <c r="R51" i="185" s="1"/>
  <c r="R53" i="185" s="1"/>
  <c r="R56" i="185" s="1"/>
  <c r="R59" i="185" s="1"/>
  <c r="X51" i="167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E48" i="220"/>
  <c r="E51" i="220" s="1"/>
  <c r="E53" i="220" s="1"/>
  <c r="E56" i="220" s="1"/>
  <c r="E59" i="220" s="1"/>
  <c r="M48" i="220"/>
  <c r="M51" i="220" s="1"/>
  <c r="M53" i="220" s="1"/>
  <c r="M56" i="220" s="1"/>
  <c r="M59" i="220" s="1"/>
  <c r="U48" i="220"/>
  <c r="U51" i="220" s="1"/>
  <c r="U53" i="220" s="1"/>
  <c r="U56" i="220" s="1"/>
  <c r="U59" i="220" s="1"/>
  <c r="X48" i="214"/>
  <c r="Z32" i="214"/>
  <c r="I48" i="213"/>
  <c r="I51" i="213" s="1"/>
  <c r="I53" i="213" s="1"/>
  <c r="I56" i="213" s="1"/>
  <c r="I59" i="213" s="1"/>
  <c r="Q48" i="213"/>
  <c r="Q51" i="213" s="1"/>
  <c r="Q53" i="213" s="1"/>
  <c r="Q56" i="213" s="1"/>
  <c r="Q59" i="213" s="1"/>
  <c r="Y48" i="213"/>
  <c r="Y51" i="213" s="1"/>
  <c r="Y53" i="213" s="1"/>
  <c r="Y56" i="213" s="1"/>
  <c r="Y59" i="213" s="1"/>
  <c r="Z47" i="213"/>
  <c r="X48" i="213"/>
  <c r="J48" i="212"/>
  <c r="J51" i="212" s="1"/>
  <c r="J53" i="212" s="1"/>
  <c r="J56" i="212" s="1"/>
  <c r="J59" i="212" s="1"/>
  <c r="R48" i="212"/>
  <c r="R51" i="212" s="1"/>
  <c r="R53" i="212" s="1"/>
  <c r="R56" i="212" s="1"/>
  <c r="R59" i="212" s="1"/>
  <c r="X51" i="212"/>
  <c r="X48" i="202"/>
  <c r="Z32" i="202"/>
  <c r="F48" i="193"/>
  <c r="F51" i="193" s="1"/>
  <c r="F53" i="193" s="1"/>
  <c r="F56" i="193" s="1"/>
  <c r="F59" i="193" s="1"/>
  <c r="N48" i="193"/>
  <c r="N51" i="193" s="1"/>
  <c r="N53" i="193" s="1"/>
  <c r="N56" i="193" s="1"/>
  <c r="N59" i="193" s="1"/>
  <c r="V48" i="193"/>
  <c r="V51" i="193" s="1"/>
  <c r="V53" i="193" s="1"/>
  <c r="V56" i="193" s="1"/>
  <c r="V59" i="193" s="1"/>
  <c r="Y48" i="193"/>
  <c r="Y51" i="193" s="1"/>
  <c r="Y53" i="193" s="1"/>
  <c r="Y56" i="193" s="1"/>
  <c r="Y59" i="193" s="1"/>
  <c r="C48" i="185"/>
  <c r="C51" i="185" s="1"/>
  <c r="C53" i="185" s="1"/>
  <c r="C56" i="185" s="1"/>
  <c r="C59" i="185" s="1"/>
  <c r="K48" i="185"/>
  <c r="K51" i="185" s="1"/>
  <c r="K53" i="185" s="1"/>
  <c r="K56" i="185" s="1"/>
  <c r="K59" i="185" s="1"/>
  <c r="S48" i="185"/>
  <c r="S51" i="185" s="1"/>
  <c r="S53" i="185" s="1"/>
  <c r="S56" i="185" s="1"/>
  <c r="S59" i="185" s="1"/>
  <c r="AA48" i="185"/>
  <c r="AA51" i="185" s="1"/>
  <c r="AA53" i="185" s="1"/>
  <c r="AA56" i="185" s="1"/>
  <c r="AA59" i="185" s="1"/>
  <c r="S48" i="181"/>
  <c r="S51" i="181" s="1"/>
  <c r="S53" i="181" s="1"/>
  <c r="S56" i="181" s="1"/>
  <c r="S59" i="181" s="1"/>
  <c r="X51" i="172"/>
  <c r="X48" i="155"/>
  <c r="Z32" i="155"/>
  <c r="C48" i="201"/>
  <c r="C51" i="201" s="1"/>
  <c r="C53" i="201" s="1"/>
  <c r="C56" i="201" s="1"/>
  <c r="C59" i="201" s="1"/>
  <c r="K48" i="201"/>
  <c r="K51" i="201" s="1"/>
  <c r="K53" i="201" s="1"/>
  <c r="K56" i="201" s="1"/>
  <c r="K59" i="201" s="1"/>
  <c r="S48" i="201"/>
  <c r="S51" i="201" s="1"/>
  <c r="S53" i="201" s="1"/>
  <c r="S56" i="201" s="1"/>
  <c r="S59" i="201" s="1"/>
  <c r="AA48" i="201"/>
  <c r="AA51" i="201" s="1"/>
  <c r="AA53" i="201" s="1"/>
  <c r="AA56" i="201" s="1"/>
  <c r="AA59" i="201" s="1"/>
  <c r="F48" i="198"/>
  <c r="F51" i="198" s="1"/>
  <c r="F53" i="198" s="1"/>
  <c r="F56" i="198" s="1"/>
  <c r="F59" i="198" s="1"/>
  <c r="N48" i="198"/>
  <c r="N51" i="198" s="1"/>
  <c r="N53" i="198" s="1"/>
  <c r="N56" i="198" s="1"/>
  <c r="N59" i="198" s="1"/>
  <c r="V48" i="198"/>
  <c r="V51" i="198" s="1"/>
  <c r="V53" i="198" s="1"/>
  <c r="V56" i="198" s="1"/>
  <c r="V59" i="198" s="1"/>
  <c r="D48" i="187"/>
  <c r="D51" i="187" s="1"/>
  <c r="D53" i="187" s="1"/>
  <c r="D56" i="187" s="1"/>
  <c r="D59" i="187" s="1"/>
  <c r="L48" i="187"/>
  <c r="L51" i="187" s="1"/>
  <c r="L53" i="187" s="1"/>
  <c r="L56" i="187" s="1"/>
  <c r="L59" i="187" s="1"/>
  <c r="T48" i="187"/>
  <c r="T51" i="187" s="1"/>
  <c r="T53" i="187" s="1"/>
  <c r="T56" i="187" s="1"/>
  <c r="T59" i="187" s="1"/>
  <c r="E48" i="186"/>
  <c r="E51" i="186" s="1"/>
  <c r="E53" i="186" s="1"/>
  <c r="E56" i="186" s="1"/>
  <c r="E59" i="186" s="1"/>
  <c r="M48" i="186"/>
  <c r="M51" i="186" s="1"/>
  <c r="M53" i="186" s="1"/>
  <c r="M56" i="186" s="1"/>
  <c r="M59" i="186" s="1"/>
  <c r="U48" i="186"/>
  <c r="U51" i="186" s="1"/>
  <c r="U53" i="186" s="1"/>
  <c r="U56" i="186" s="1"/>
  <c r="U59" i="186" s="1"/>
  <c r="AA48" i="182"/>
  <c r="AA51" i="182" s="1"/>
  <c r="AA53" i="182" s="1"/>
  <c r="AA56" i="182" s="1"/>
  <c r="AA59" i="182" s="1"/>
  <c r="Z32" i="177"/>
  <c r="X48" i="177"/>
  <c r="I48" i="172"/>
  <c r="I51" i="172" s="1"/>
  <c r="I53" i="172" s="1"/>
  <c r="I56" i="172" s="1"/>
  <c r="I59" i="172" s="1"/>
  <c r="Y48" i="172"/>
  <c r="Y51" i="172" s="1"/>
  <c r="Y53" i="172" s="1"/>
  <c r="Y56" i="172" s="1"/>
  <c r="Y59" i="172" s="1"/>
  <c r="Z48" i="163"/>
  <c r="Y51" i="163"/>
  <c r="Y53" i="163" s="1"/>
  <c r="Y56" i="163" s="1"/>
  <c r="Y59" i="163" s="1"/>
  <c r="Y48" i="183"/>
  <c r="Y51" i="183" s="1"/>
  <c r="Y53" i="183" s="1"/>
  <c r="Y56" i="183" s="1"/>
  <c r="Y59" i="183" s="1"/>
  <c r="Z47" i="176"/>
  <c r="X48" i="176"/>
  <c r="X48" i="174"/>
  <c r="Z32" i="174"/>
  <c r="X56" i="173"/>
  <c r="X48" i="170"/>
  <c r="Z32" i="170"/>
  <c r="X48" i="162"/>
  <c r="Z32" i="162"/>
  <c r="X48" i="184"/>
  <c r="Z32" i="184"/>
  <c r="Z32" i="180"/>
  <c r="Y48" i="176"/>
  <c r="Y51" i="176" s="1"/>
  <c r="Y53" i="176" s="1"/>
  <c r="Y56" i="176" s="1"/>
  <c r="Y59" i="176" s="1"/>
  <c r="Z32" i="176"/>
  <c r="X48" i="110"/>
  <c r="Z32" i="110"/>
  <c r="X48" i="199"/>
  <c r="Z32" i="199"/>
  <c r="I48" i="198"/>
  <c r="I51" i="198" s="1"/>
  <c r="I53" i="198" s="1"/>
  <c r="I56" i="198" s="1"/>
  <c r="I59" i="198" s="1"/>
  <c r="Q48" i="198"/>
  <c r="Q51" i="198" s="1"/>
  <c r="Q53" i="198" s="1"/>
  <c r="Q56" i="198" s="1"/>
  <c r="Q59" i="198" s="1"/>
  <c r="Y48" i="198"/>
  <c r="Y51" i="198" s="1"/>
  <c r="Y53" i="198" s="1"/>
  <c r="Y56" i="198" s="1"/>
  <c r="Y59" i="198" s="1"/>
  <c r="Z47" i="198"/>
  <c r="C48" i="193"/>
  <c r="C51" i="193" s="1"/>
  <c r="C53" i="193" s="1"/>
  <c r="C56" i="193" s="1"/>
  <c r="C59" i="193" s="1"/>
  <c r="K48" i="193"/>
  <c r="K51" i="193" s="1"/>
  <c r="K53" i="193" s="1"/>
  <c r="K56" i="193" s="1"/>
  <c r="K59" i="193" s="1"/>
  <c r="S48" i="193"/>
  <c r="S51" i="193" s="1"/>
  <c r="S53" i="193" s="1"/>
  <c r="S56" i="193" s="1"/>
  <c r="S59" i="193" s="1"/>
  <c r="AA48" i="193"/>
  <c r="AA51" i="193" s="1"/>
  <c r="AA53" i="193" s="1"/>
  <c r="AA56" i="193" s="1"/>
  <c r="AA59" i="193" s="1"/>
  <c r="F48" i="190"/>
  <c r="F51" i="190" s="1"/>
  <c r="F53" i="190" s="1"/>
  <c r="F56" i="190" s="1"/>
  <c r="F59" i="190" s="1"/>
  <c r="N48" i="190"/>
  <c r="N51" i="190" s="1"/>
  <c r="N53" i="190" s="1"/>
  <c r="N56" i="190" s="1"/>
  <c r="N59" i="190" s="1"/>
  <c r="V48" i="190"/>
  <c r="V51" i="190" s="1"/>
  <c r="V53" i="190" s="1"/>
  <c r="V56" i="190" s="1"/>
  <c r="V59" i="190" s="1"/>
  <c r="X48" i="181"/>
  <c r="Z47" i="180"/>
  <c r="U48" i="179"/>
  <c r="U51" i="179" s="1"/>
  <c r="U53" i="179" s="1"/>
  <c r="U56" i="179" s="1"/>
  <c r="U59" i="179" s="1"/>
  <c r="X48" i="178"/>
  <c r="Z32" i="178"/>
  <c r="F48" i="171"/>
  <c r="F51" i="171" s="1"/>
  <c r="F53" i="171" s="1"/>
  <c r="F56" i="171" s="1"/>
  <c r="F59" i="171" s="1"/>
  <c r="N48" i="171"/>
  <c r="N51" i="171" s="1"/>
  <c r="N53" i="171" s="1"/>
  <c r="N56" i="171" s="1"/>
  <c r="N59" i="171" s="1"/>
  <c r="V48" i="171"/>
  <c r="V51" i="171" s="1"/>
  <c r="V53" i="171" s="1"/>
  <c r="V56" i="171" s="1"/>
  <c r="V59" i="171" s="1"/>
  <c r="X53" i="171"/>
  <c r="Z48" i="164"/>
  <c r="X51" i="164"/>
  <c r="X53" i="163"/>
  <c r="X48" i="151"/>
  <c r="Z32" i="151"/>
  <c r="X48" i="138"/>
  <c r="Z32" i="138"/>
  <c r="X48" i="200"/>
  <c r="Z32" i="200"/>
  <c r="X51" i="198"/>
  <c r="J48" i="197"/>
  <c r="J51" i="197" s="1"/>
  <c r="J53" i="197" s="1"/>
  <c r="J56" i="197" s="1"/>
  <c r="J59" i="197" s="1"/>
  <c r="R48" i="197"/>
  <c r="R51" i="197" s="1"/>
  <c r="R53" i="197" s="1"/>
  <c r="R56" i="197" s="1"/>
  <c r="R59" i="197" s="1"/>
  <c r="AA48" i="196"/>
  <c r="AA51" i="196" s="1"/>
  <c r="AA53" i="196" s="1"/>
  <c r="AA56" i="196" s="1"/>
  <c r="AA59" i="196" s="1"/>
  <c r="G48" i="189"/>
  <c r="G51" i="189" s="1"/>
  <c r="G53" i="189" s="1"/>
  <c r="G56" i="189" s="1"/>
  <c r="G59" i="189" s="1"/>
  <c r="O48" i="189"/>
  <c r="O51" i="189" s="1"/>
  <c r="O53" i="189" s="1"/>
  <c r="O56" i="189" s="1"/>
  <c r="O59" i="189" s="1"/>
  <c r="W48" i="189"/>
  <c r="W51" i="189" s="1"/>
  <c r="W53" i="189" s="1"/>
  <c r="W56" i="189" s="1"/>
  <c r="W59" i="189" s="1"/>
  <c r="Z47" i="181"/>
  <c r="T48" i="180"/>
  <c r="T51" i="180" s="1"/>
  <c r="T53" i="180" s="1"/>
  <c r="T56" i="180" s="1"/>
  <c r="T59" i="180" s="1"/>
  <c r="F48" i="179"/>
  <c r="F51" i="179" s="1"/>
  <c r="F53" i="179" s="1"/>
  <c r="F56" i="179" s="1"/>
  <c r="F59" i="179" s="1"/>
  <c r="X48" i="175"/>
  <c r="Z32" i="175"/>
  <c r="X48" i="169"/>
  <c r="Z32" i="169"/>
  <c r="Z48" i="168"/>
  <c r="X51" i="168"/>
  <c r="I48" i="173"/>
  <c r="I51" i="173" s="1"/>
  <c r="I53" i="173" s="1"/>
  <c r="I56" i="173" s="1"/>
  <c r="I59" i="173" s="1"/>
  <c r="Q48" i="173"/>
  <c r="Q51" i="173" s="1"/>
  <c r="Q53" i="173" s="1"/>
  <c r="Q56" i="173" s="1"/>
  <c r="Q59" i="173" s="1"/>
  <c r="Y48" i="173"/>
  <c r="Z47" i="173"/>
  <c r="X48" i="158"/>
  <c r="Z32" i="158"/>
  <c r="Z48" i="157"/>
  <c r="X51" i="157"/>
  <c r="X48" i="143"/>
  <c r="Z32" i="143"/>
  <c r="Z48" i="140"/>
  <c r="X51" i="140"/>
  <c r="I48" i="135"/>
  <c r="I51" i="135" s="1"/>
  <c r="I53" i="135" s="1"/>
  <c r="I56" i="135" s="1"/>
  <c r="I59" i="135" s="1"/>
  <c r="Q48" i="135"/>
  <c r="Q51" i="135" s="1"/>
  <c r="Q53" i="135" s="1"/>
  <c r="Q56" i="135" s="1"/>
  <c r="Q59" i="135" s="1"/>
  <c r="Y48" i="135"/>
  <c r="Y51" i="135" s="1"/>
  <c r="Y53" i="135" s="1"/>
  <c r="Y56" i="135" s="1"/>
  <c r="Y59" i="135" s="1"/>
  <c r="G48" i="175"/>
  <c r="G51" i="175" s="1"/>
  <c r="G53" i="175" s="1"/>
  <c r="G56" i="175" s="1"/>
  <c r="G59" i="175" s="1"/>
  <c r="O48" i="175"/>
  <c r="O51" i="175" s="1"/>
  <c r="O53" i="175" s="1"/>
  <c r="O56" i="175" s="1"/>
  <c r="O59" i="175" s="1"/>
  <c r="W48" i="175"/>
  <c r="W51" i="175" s="1"/>
  <c r="W53" i="175" s="1"/>
  <c r="W56" i="175" s="1"/>
  <c r="W59" i="175" s="1"/>
  <c r="F48" i="163"/>
  <c r="F51" i="163" s="1"/>
  <c r="F53" i="163" s="1"/>
  <c r="F56" i="163" s="1"/>
  <c r="F59" i="163" s="1"/>
  <c r="N48" i="163"/>
  <c r="N51" i="163" s="1"/>
  <c r="N53" i="163" s="1"/>
  <c r="N56" i="163" s="1"/>
  <c r="N59" i="163" s="1"/>
  <c r="V48" i="163"/>
  <c r="V51" i="163" s="1"/>
  <c r="V53" i="163" s="1"/>
  <c r="V56" i="163" s="1"/>
  <c r="V59" i="163" s="1"/>
  <c r="X48" i="161"/>
  <c r="Z32" i="161"/>
  <c r="I48" i="160"/>
  <c r="I51" i="160" s="1"/>
  <c r="I53" i="160" s="1"/>
  <c r="I56" i="160" s="1"/>
  <c r="I59" i="160" s="1"/>
  <c r="Q48" i="160"/>
  <c r="Q51" i="160" s="1"/>
  <c r="Q53" i="160" s="1"/>
  <c r="Q56" i="160" s="1"/>
  <c r="Q59" i="160" s="1"/>
  <c r="Y48" i="160"/>
  <c r="Y51" i="160" s="1"/>
  <c r="Y53" i="160" s="1"/>
  <c r="Y56" i="160" s="1"/>
  <c r="Y59" i="160" s="1"/>
  <c r="Z47" i="160"/>
  <c r="Z51" i="156"/>
  <c r="X53" i="156"/>
  <c r="N48" i="152"/>
  <c r="N51" i="152" s="1"/>
  <c r="N53" i="152" s="1"/>
  <c r="N56" i="152" s="1"/>
  <c r="N59" i="152" s="1"/>
  <c r="V48" i="152"/>
  <c r="V51" i="152" s="1"/>
  <c r="V53" i="152" s="1"/>
  <c r="V56" i="152" s="1"/>
  <c r="V59" i="152" s="1"/>
  <c r="X48" i="152"/>
  <c r="AA48" i="151"/>
  <c r="AA51" i="151" s="1"/>
  <c r="AA53" i="151" s="1"/>
  <c r="AA56" i="151" s="1"/>
  <c r="AA59" i="151" s="1"/>
  <c r="X48" i="150"/>
  <c r="X53" i="131"/>
  <c r="Z51" i="131"/>
  <c r="Z32" i="142"/>
  <c r="X48" i="142"/>
  <c r="Z32" i="118"/>
  <c r="X48" i="118"/>
  <c r="X48" i="144"/>
  <c r="Z32" i="144"/>
  <c r="Z47" i="141"/>
  <c r="X48" i="141"/>
  <c r="X48" i="137"/>
  <c r="J48" i="175"/>
  <c r="J51" i="175" s="1"/>
  <c r="J53" i="175" s="1"/>
  <c r="J56" i="175" s="1"/>
  <c r="J59" i="175" s="1"/>
  <c r="R48" i="175"/>
  <c r="R51" i="175" s="1"/>
  <c r="R53" i="175" s="1"/>
  <c r="R56" i="175" s="1"/>
  <c r="R59" i="175" s="1"/>
  <c r="AA48" i="174"/>
  <c r="AA51" i="174" s="1"/>
  <c r="AA53" i="174" s="1"/>
  <c r="AA56" i="174" s="1"/>
  <c r="AA59" i="174" s="1"/>
  <c r="Y48" i="141"/>
  <c r="Y51" i="141" s="1"/>
  <c r="Y53" i="141" s="1"/>
  <c r="Y56" i="141" s="1"/>
  <c r="Y59" i="141" s="1"/>
  <c r="Z32" i="141"/>
  <c r="X53" i="136"/>
  <c r="X51" i="133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E48" i="172"/>
  <c r="E51" i="172" s="1"/>
  <c r="E53" i="172" s="1"/>
  <c r="E56" i="172" s="1"/>
  <c r="E59" i="172" s="1"/>
  <c r="M48" i="172"/>
  <c r="M51" i="172" s="1"/>
  <c r="M53" i="172" s="1"/>
  <c r="M56" i="172" s="1"/>
  <c r="M59" i="172" s="1"/>
  <c r="U48" i="172"/>
  <c r="U51" i="172" s="1"/>
  <c r="U53" i="172" s="1"/>
  <c r="U56" i="172" s="1"/>
  <c r="U59" i="172" s="1"/>
  <c r="X48" i="166"/>
  <c r="Z32" i="166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5"/>
  <c r="Y51" i="165" s="1"/>
  <c r="Y53" i="165" s="1"/>
  <c r="Y56" i="165" s="1"/>
  <c r="Y59" i="165" s="1"/>
  <c r="Z47" i="165"/>
  <c r="J48" i="164"/>
  <c r="J51" i="164" s="1"/>
  <c r="J53" i="164" s="1"/>
  <c r="J56" i="164" s="1"/>
  <c r="J59" i="164" s="1"/>
  <c r="R48" i="164"/>
  <c r="R51" i="164" s="1"/>
  <c r="R53" i="164" s="1"/>
  <c r="R56" i="164" s="1"/>
  <c r="R59" i="164" s="1"/>
  <c r="Z48" i="153"/>
  <c r="X51" i="153"/>
  <c r="J48" i="152"/>
  <c r="J51" i="152" s="1"/>
  <c r="J53" i="152" s="1"/>
  <c r="J56" i="152" s="1"/>
  <c r="J59" i="152" s="1"/>
  <c r="R48" i="152"/>
  <c r="R51" i="152" s="1"/>
  <c r="R53" i="152" s="1"/>
  <c r="R56" i="152" s="1"/>
  <c r="R59" i="152" s="1"/>
  <c r="Y48" i="136"/>
  <c r="Y51" i="136" s="1"/>
  <c r="Y53" i="136" s="1"/>
  <c r="Y56" i="136" s="1"/>
  <c r="Y59" i="136" s="1"/>
  <c r="Z47" i="136"/>
  <c r="I48" i="168"/>
  <c r="I51" i="168" s="1"/>
  <c r="I53" i="168" s="1"/>
  <c r="I56" i="168" s="1"/>
  <c r="I59" i="168" s="1"/>
  <c r="Q48" i="168"/>
  <c r="Q51" i="168" s="1"/>
  <c r="Q53" i="168" s="1"/>
  <c r="Q56" i="168" s="1"/>
  <c r="Q59" i="168" s="1"/>
  <c r="Y48" i="168"/>
  <c r="Y51" i="168" s="1"/>
  <c r="Y53" i="168" s="1"/>
  <c r="Y56" i="168" s="1"/>
  <c r="Y59" i="168" s="1"/>
  <c r="Z47" i="168"/>
  <c r="C48" i="163"/>
  <c r="C51" i="163" s="1"/>
  <c r="C53" i="163" s="1"/>
  <c r="C56" i="163" s="1"/>
  <c r="C59" i="163" s="1"/>
  <c r="K48" i="163"/>
  <c r="K51" i="163" s="1"/>
  <c r="K53" i="163" s="1"/>
  <c r="K56" i="163" s="1"/>
  <c r="K59" i="163" s="1"/>
  <c r="S48" i="163"/>
  <c r="S51" i="163" s="1"/>
  <c r="S53" i="163" s="1"/>
  <c r="S56" i="163" s="1"/>
  <c r="S59" i="163" s="1"/>
  <c r="AA48" i="163"/>
  <c r="AA51" i="163" s="1"/>
  <c r="AA53" i="163" s="1"/>
  <c r="AA56" i="163" s="1"/>
  <c r="AA59" i="163" s="1"/>
  <c r="F48" i="160"/>
  <c r="F51" i="160" s="1"/>
  <c r="F53" i="160" s="1"/>
  <c r="F56" i="160" s="1"/>
  <c r="F59" i="160" s="1"/>
  <c r="N48" i="160"/>
  <c r="N51" i="160" s="1"/>
  <c r="N53" i="160" s="1"/>
  <c r="N56" i="160" s="1"/>
  <c r="N59" i="160" s="1"/>
  <c r="V48" i="160"/>
  <c r="V51" i="160" s="1"/>
  <c r="V53" i="160" s="1"/>
  <c r="V56" i="160" s="1"/>
  <c r="V59" i="160" s="1"/>
  <c r="R48" i="156"/>
  <c r="R51" i="156" s="1"/>
  <c r="R53" i="156" s="1"/>
  <c r="R56" i="156" s="1"/>
  <c r="R59" i="156" s="1"/>
  <c r="X48" i="139"/>
  <c r="Z32" i="139"/>
  <c r="Z48" i="136"/>
  <c r="H48" i="135"/>
  <c r="H51" i="135" s="1"/>
  <c r="H53" i="135" s="1"/>
  <c r="H56" i="135" s="1"/>
  <c r="H59" i="135" s="1"/>
  <c r="P48" i="135"/>
  <c r="P51" i="135" s="1"/>
  <c r="P53" i="135" s="1"/>
  <c r="P56" i="135" s="1"/>
  <c r="P59" i="135" s="1"/>
  <c r="X48" i="135"/>
  <c r="F48" i="156"/>
  <c r="F51" i="156" s="1"/>
  <c r="F53" i="156" s="1"/>
  <c r="F56" i="156" s="1"/>
  <c r="F59" i="156" s="1"/>
  <c r="N48" i="156"/>
  <c r="N51" i="156" s="1"/>
  <c r="N53" i="156" s="1"/>
  <c r="N56" i="156" s="1"/>
  <c r="N59" i="156" s="1"/>
  <c r="V48" i="156"/>
  <c r="V51" i="156" s="1"/>
  <c r="V53" i="156" s="1"/>
  <c r="V56" i="156" s="1"/>
  <c r="V59" i="156" s="1"/>
  <c r="X48" i="154"/>
  <c r="Z32" i="154"/>
  <c r="I48" i="153"/>
  <c r="I51" i="153" s="1"/>
  <c r="I53" i="153" s="1"/>
  <c r="I56" i="153" s="1"/>
  <c r="I59" i="153" s="1"/>
  <c r="Q48" i="153"/>
  <c r="Q51" i="153" s="1"/>
  <c r="Q53" i="153" s="1"/>
  <c r="Q56" i="153" s="1"/>
  <c r="Q59" i="153" s="1"/>
  <c r="Y48" i="153"/>
  <c r="Y51" i="153" s="1"/>
  <c r="Y53" i="153" s="1"/>
  <c r="Y56" i="153" s="1"/>
  <c r="Y59" i="153" s="1"/>
  <c r="C48" i="148"/>
  <c r="C51" i="148" s="1"/>
  <c r="C53" i="148" s="1"/>
  <c r="C56" i="148" s="1"/>
  <c r="C59" i="148" s="1"/>
  <c r="K48" i="148"/>
  <c r="K51" i="148" s="1"/>
  <c r="K53" i="148" s="1"/>
  <c r="K56" i="148" s="1"/>
  <c r="K59" i="148" s="1"/>
  <c r="S48" i="148"/>
  <c r="S51" i="148" s="1"/>
  <c r="S53" i="148" s="1"/>
  <c r="S56" i="148" s="1"/>
  <c r="S59" i="148" s="1"/>
  <c r="AA48" i="148"/>
  <c r="AA51" i="148" s="1"/>
  <c r="AA53" i="148" s="1"/>
  <c r="AA56" i="148" s="1"/>
  <c r="AA59" i="148" s="1"/>
  <c r="F48" i="145"/>
  <c r="F51" i="145" s="1"/>
  <c r="F53" i="145" s="1"/>
  <c r="F56" i="145" s="1"/>
  <c r="F59" i="145" s="1"/>
  <c r="N48" i="145"/>
  <c r="N51" i="145" s="1"/>
  <c r="N53" i="145" s="1"/>
  <c r="N56" i="145" s="1"/>
  <c r="N59" i="145" s="1"/>
  <c r="V48" i="145"/>
  <c r="V51" i="145" s="1"/>
  <c r="V53" i="145" s="1"/>
  <c r="V56" i="145" s="1"/>
  <c r="V59" i="145" s="1"/>
  <c r="X51" i="134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T48" i="133"/>
  <c r="T51" i="133" s="1"/>
  <c r="T53" i="133" s="1"/>
  <c r="T56" i="133" s="1"/>
  <c r="T59" i="133" s="1"/>
  <c r="Z51" i="125"/>
  <c r="X53" i="125"/>
  <c r="X48" i="130"/>
  <c r="Z32" i="130"/>
  <c r="Z48" i="107"/>
  <c r="X51" i="107"/>
  <c r="Y48" i="140"/>
  <c r="Y51" i="140" s="1"/>
  <c r="Y53" i="140" s="1"/>
  <c r="Y56" i="140" s="1"/>
  <c r="Y59" i="140" s="1"/>
  <c r="X48" i="116"/>
  <c r="Z47" i="116"/>
  <c r="X48" i="146"/>
  <c r="Z32" i="146"/>
  <c r="G48" i="133"/>
  <c r="G51" i="133" s="1"/>
  <c r="G53" i="133" s="1"/>
  <c r="G56" i="133" s="1"/>
  <c r="G59" i="133" s="1"/>
  <c r="W48" i="133"/>
  <c r="W51" i="133" s="1"/>
  <c r="W53" i="133" s="1"/>
  <c r="W56" i="133" s="1"/>
  <c r="W59" i="133" s="1"/>
  <c r="X48" i="129"/>
  <c r="Z32" i="129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X48" i="147"/>
  <c r="Z32" i="147"/>
  <c r="Z32" i="145"/>
  <c r="X48" i="145"/>
  <c r="J48" i="144"/>
  <c r="J51" i="144" s="1"/>
  <c r="J53" i="144" s="1"/>
  <c r="J56" i="144" s="1"/>
  <c r="J59" i="144" s="1"/>
  <c r="R48" i="144"/>
  <c r="R51" i="144" s="1"/>
  <c r="R53" i="144" s="1"/>
  <c r="R56" i="144" s="1"/>
  <c r="R59" i="144" s="1"/>
  <c r="AA48" i="143"/>
  <c r="AA51" i="143" s="1"/>
  <c r="AA53" i="143" s="1"/>
  <c r="AA56" i="143" s="1"/>
  <c r="AA59" i="143" s="1"/>
  <c r="G48" i="136"/>
  <c r="G51" i="136" s="1"/>
  <c r="G53" i="136" s="1"/>
  <c r="G56" i="136" s="1"/>
  <c r="G59" i="136" s="1"/>
  <c r="O48" i="136"/>
  <c r="O51" i="136" s="1"/>
  <c r="O53" i="136" s="1"/>
  <c r="O56" i="136" s="1"/>
  <c r="O59" i="136" s="1"/>
  <c r="W48" i="136"/>
  <c r="W51" i="136" s="1"/>
  <c r="W53" i="136" s="1"/>
  <c r="W56" i="136" s="1"/>
  <c r="W59" i="136" s="1"/>
  <c r="W48" i="135"/>
  <c r="W51" i="135" s="1"/>
  <c r="W53" i="135" s="1"/>
  <c r="W56" i="135" s="1"/>
  <c r="W59" i="135" s="1"/>
  <c r="P48" i="133"/>
  <c r="P51" i="133" s="1"/>
  <c r="P53" i="133" s="1"/>
  <c r="P56" i="133" s="1"/>
  <c r="P59" i="133" s="1"/>
  <c r="Z48" i="128"/>
  <c r="X51" i="128"/>
  <c r="Z47" i="127"/>
  <c r="X48" i="127"/>
  <c r="Y48" i="127"/>
  <c r="Y51" i="127" s="1"/>
  <c r="Y53" i="127" s="1"/>
  <c r="Y56" i="127" s="1"/>
  <c r="Y59" i="127" s="1"/>
  <c r="I48" i="126"/>
  <c r="I51" i="126" s="1"/>
  <c r="I53" i="126" s="1"/>
  <c r="I56" i="126" s="1"/>
  <c r="I59" i="126" s="1"/>
  <c r="Q48" i="126"/>
  <c r="Q51" i="126" s="1"/>
  <c r="Q53" i="126" s="1"/>
  <c r="Q56" i="126" s="1"/>
  <c r="Q59" i="126" s="1"/>
  <c r="Y48" i="126"/>
  <c r="Y51" i="126" s="1"/>
  <c r="Y53" i="126" s="1"/>
  <c r="Y56" i="126" s="1"/>
  <c r="Y59" i="126" s="1"/>
  <c r="Z32" i="113"/>
  <c r="X48" i="113"/>
  <c r="X56" i="111"/>
  <c r="D48" i="142"/>
  <c r="D51" i="142" s="1"/>
  <c r="D53" i="142" s="1"/>
  <c r="D56" i="142" s="1"/>
  <c r="D59" i="142" s="1"/>
  <c r="L48" i="142"/>
  <c r="L51" i="142" s="1"/>
  <c r="L53" i="142" s="1"/>
  <c r="L56" i="142" s="1"/>
  <c r="L59" i="142" s="1"/>
  <c r="T48" i="142"/>
  <c r="T51" i="142" s="1"/>
  <c r="T53" i="142" s="1"/>
  <c r="T56" i="142" s="1"/>
  <c r="T59" i="142" s="1"/>
  <c r="E48" i="141"/>
  <c r="E51" i="141" s="1"/>
  <c r="E53" i="141" s="1"/>
  <c r="E56" i="141" s="1"/>
  <c r="E59" i="141" s="1"/>
  <c r="M48" i="141"/>
  <c r="M51" i="141" s="1"/>
  <c r="M53" i="141" s="1"/>
  <c r="M56" i="141" s="1"/>
  <c r="M59" i="141" s="1"/>
  <c r="U48" i="141"/>
  <c r="U51" i="141" s="1"/>
  <c r="U53" i="141" s="1"/>
  <c r="U56" i="141" s="1"/>
  <c r="U59" i="141" s="1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Y48" i="133"/>
  <c r="Y51" i="133" s="1"/>
  <c r="Y53" i="133" s="1"/>
  <c r="Y56" i="133" s="1"/>
  <c r="Y59" i="133" s="1"/>
  <c r="Z47" i="133"/>
  <c r="J48" i="132"/>
  <c r="J51" i="132" s="1"/>
  <c r="J53" i="132" s="1"/>
  <c r="J56" i="132" s="1"/>
  <c r="J59" i="132" s="1"/>
  <c r="X48" i="124"/>
  <c r="Z47" i="124"/>
  <c r="K48" i="123"/>
  <c r="K51" i="123" s="1"/>
  <c r="K53" i="123" s="1"/>
  <c r="K56" i="123" s="1"/>
  <c r="K59" i="123" s="1"/>
  <c r="Y48" i="111"/>
  <c r="Y51" i="111" s="1"/>
  <c r="Y53" i="111" s="1"/>
  <c r="Y56" i="111" s="1"/>
  <c r="Y59" i="111" s="1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AA48" i="134"/>
  <c r="AA51" i="134" s="1"/>
  <c r="AA53" i="134" s="1"/>
  <c r="AA56" i="134" s="1"/>
  <c r="AA59" i="134" s="1"/>
  <c r="I48" i="128"/>
  <c r="I51" i="128" s="1"/>
  <c r="I53" i="128" s="1"/>
  <c r="I56" i="128" s="1"/>
  <c r="I59" i="128" s="1"/>
  <c r="Q48" i="128"/>
  <c r="Q51" i="128" s="1"/>
  <c r="Q53" i="128" s="1"/>
  <c r="Q56" i="128" s="1"/>
  <c r="Q59" i="128" s="1"/>
  <c r="Y48" i="128"/>
  <c r="Y51" i="128" s="1"/>
  <c r="Y53" i="128" s="1"/>
  <c r="Y56" i="128" s="1"/>
  <c r="Y59" i="128" s="1"/>
  <c r="J48" i="124"/>
  <c r="J51" i="124" s="1"/>
  <c r="J53" i="124" s="1"/>
  <c r="J56" i="124" s="1"/>
  <c r="J59" i="124" s="1"/>
  <c r="AA48" i="118"/>
  <c r="AA51" i="118" s="1"/>
  <c r="AA53" i="118" s="1"/>
  <c r="AA56" i="118" s="1"/>
  <c r="AA59" i="118" s="1"/>
  <c r="M48" i="115"/>
  <c r="M51" i="115" s="1"/>
  <c r="M53" i="115" s="1"/>
  <c r="M56" i="115" s="1"/>
  <c r="M59" i="115" s="1"/>
  <c r="X48" i="114"/>
  <c r="Z32" i="114"/>
  <c r="X48" i="112"/>
  <c r="X48" i="119"/>
  <c r="X53" i="103"/>
  <c r="Z51" i="103"/>
  <c r="X51" i="123"/>
  <c r="Z48" i="123"/>
  <c r="Z51" i="98"/>
  <c r="X53" i="98"/>
  <c r="E48" i="132"/>
  <c r="E51" i="132" s="1"/>
  <c r="E53" i="132" s="1"/>
  <c r="E56" i="132" s="1"/>
  <c r="E59" i="132" s="1"/>
  <c r="M48" i="132"/>
  <c r="M51" i="132" s="1"/>
  <c r="M53" i="132" s="1"/>
  <c r="M56" i="132" s="1"/>
  <c r="M59" i="132" s="1"/>
  <c r="U48" i="132"/>
  <c r="U51" i="132" s="1"/>
  <c r="U53" i="132" s="1"/>
  <c r="U56" i="132" s="1"/>
  <c r="U59" i="132" s="1"/>
  <c r="Z32" i="125"/>
  <c r="X48" i="120"/>
  <c r="X48" i="101"/>
  <c r="Z32" i="101"/>
  <c r="M48" i="131"/>
  <c r="M51" i="131" s="1"/>
  <c r="M53" i="131" s="1"/>
  <c r="M56" i="131" s="1"/>
  <c r="M59" i="131" s="1"/>
  <c r="M48" i="128"/>
  <c r="M51" i="128" s="1"/>
  <c r="M53" i="128" s="1"/>
  <c r="M56" i="128" s="1"/>
  <c r="M59" i="128" s="1"/>
  <c r="V48" i="127"/>
  <c r="V51" i="127" s="1"/>
  <c r="V53" i="127" s="1"/>
  <c r="V56" i="127" s="1"/>
  <c r="V59" i="127" s="1"/>
  <c r="H48" i="126"/>
  <c r="H51" i="126" s="1"/>
  <c r="H53" i="126" s="1"/>
  <c r="H56" i="126" s="1"/>
  <c r="H59" i="126" s="1"/>
  <c r="Z47" i="125"/>
  <c r="F48" i="131"/>
  <c r="F51" i="131" s="1"/>
  <c r="F53" i="131" s="1"/>
  <c r="F56" i="131" s="1"/>
  <c r="F59" i="131" s="1"/>
  <c r="N48" i="131"/>
  <c r="N51" i="131" s="1"/>
  <c r="N53" i="131" s="1"/>
  <c r="N56" i="131" s="1"/>
  <c r="N59" i="131" s="1"/>
  <c r="V48" i="131"/>
  <c r="V51" i="131" s="1"/>
  <c r="V53" i="131" s="1"/>
  <c r="V56" i="131" s="1"/>
  <c r="V59" i="131" s="1"/>
  <c r="V48" i="128"/>
  <c r="V51" i="128" s="1"/>
  <c r="V53" i="128" s="1"/>
  <c r="V56" i="128" s="1"/>
  <c r="V59" i="128" s="1"/>
  <c r="X48" i="126"/>
  <c r="Z47" i="126"/>
  <c r="G48" i="110"/>
  <c r="G51" i="110" s="1"/>
  <c r="G53" i="110" s="1"/>
  <c r="G56" i="110" s="1"/>
  <c r="G59" i="110" s="1"/>
  <c r="O48" i="110"/>
  <c r="O51" i="110" s="1"/>
  <c r="O53" i="110" s="1"/>
  <c r="O56" i="110" s="1"/>
  <c r="O59" i="110" s="1"/>
  <c r="W48" i="110"/>
  <c r="W51" i="110" s="1"/>
  <c r="W53" i="110" s="1"/>
  <c r="W56" i="110" s="1"/>
  <c r="W59" i="110" s="1"/>
  <c r="AA48" i="105"/>
  <c r="AA51" i="105" s="1"/>
  <c r="AA53" i="105" s="1"/>
  <c r="AA56" i="105" s="1"/>
  <c r="AA59" i="105" s="1"/>
  <c r="N48" i="98"/>
  <c r="N51" i="98" s="1"/>
  <c r="N53" i="98" s="1"/>
  <c r="N56" i="98" s="1"/>
  <c r="N59" i="98" s="1"/>
  <c r="X48" i="97"/>
  <c r="Z32" i="97"/>
  <c r="Z51" i="90"/>
  <c r="X53" i="90"/>
  <c r="I48" i="99"/>
  <c r="I51" i="99" s="1"/>
  <c r="I53" i="99" s="1"/>
  <c r="I56" i="99" s="1"/>
  <c r="I59" i="99" s="1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AA48" i="126"/>
  <c r="AA51" i="126" s="1"/>
  <c r="AA53" i="126" s="1"/>
  <c r="AA56" i="126" s="1"/>
  <c r="AA59" i="126" s="1"/>
  <c r="D48" i="125"/>
  <c r="D51" i="125" s="1"/>
  <c r="D53" i="125" s="1"/>
  <c r="D56" i="125" s="1"/>
  <c r="D59" i="125" s="1"/>
  <c r="L48" i="125"/>
  <c r="L51" i="125" s="1"/>
  <c r="L53" i="125" s="1"/>
  <c r="L56" i="125" s="1"/>
  <c r="L59" i="125" s="1"/>
  <c r="T48" i="125"/>
  <c r="T51" i="125" s="1"/>
  <c r="T53" i="125" s="1"/>
  <c r="T56" i="125" s="1"/>
  <c r="T59" i="125" s="1"/>
  <c r="E48" i="124"/>
  <c r="E51" i="124" s="1"/>
  <c r="E53" i="124" s="1"/>
  <c r="E56" i="124" s="1"/>
  <c r="E59" i="124" s="1"/>
  <c r="M48" i="124"/>
  <c r="M51" i="124" s="1"/>
  <c r="M53" i="124" s="1"/>
  <c r="M56" i="124" s="1"/>
  <c r="M59" i="124" s="1"/>
  <c r="U48" i="124"/>
  <c r="U51" i="124" s="1"/>
  <c r="U53" i="124" s="1"/>
  <c r="U56" i="124" s="1"/>
  <c r="U59" i="124" s="1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V48" i="123"/>
  <c r="V51" i="123" s="1"/>
  <c r="V53" i="123" s="1"/>
  <c r="V56" i="123" s="1"/>
  <c r="V59" i="123" s="1"/>
  <c r="X48" i="121"/>
  <c r="Z32" i="121"/>
  <c r="I48" i="120"/>
  <c r="I51" i="120" s="1"/>
  <c r="I53" i="120" s="1"/>
  <c r="I56" i="120" s="1"/>
  <c r="I59" i="120" s="1"/>
  <c r="Q48" i="120"/>
  <c r="Q51" i="120" s="1"/>
  <c r="Q53" i="120" s="1"/>
  <c r="Q56" i="120" s="1"/>
  <c r="Q59" i="120" s="1"/>
  <c r="Y48" i="120"/>
  <c r="Y51" i="120" s="1"/>
  <c r="Y53" i="120" s="1"/>
  <c r="Y56" i="120" s="1"/>
  <c r="Y59" i="120" s="1"/>
  <c r="AA48" i="109"/>
  <c r="AA51" i="109" s="1"/>
  <c r="AA53" i="109" s="1"/>
  <c r="AA56" i="109" s="1"/>
  <c r="AA59" i="109" s="1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Z32" i="103"/>
  <c r="Y48" i="103"/>
  <c r="Y51" i="103" s="1"/>
  <c r="Y53" i="103" s="1"/>
  <c r="Y56" i="103" s="1"/>
  <c r="Y59" i="103" s="1"/>
  <c r="Z32" i="100"/>
  <c r="Z53" i="96"/>
  <c r="X48" i="122"/>
  <c r="Z32" i="122"/>
  <c r="J48" i="119"/>
  <c r="J51" i="119" s="1"/>
  <c r="J53" i="119" s="1"/>
  <c r="J56" i="119" s="1"/>
  <c r="J59" i="119" s="1"/>
  <c r="R48" i="119"/>
  <c r="R51" i="119" s="1"/>
  <c r="R53" i="119" s="1"/>
  <c r="R56" i="119" s="1"/>
  <c r="R59" i="119" s="1"/>
  <c r="U48" i="111"/>
  <c r="U51" i="111" s="1"/>
  <c r="U53" i="111" s="1"/>
  <c r="U56" i="111" s="1"/>
  <c r="U59" i="111" s="1"/>
  <c r="C48" i="106"/>
  <c r="C51" i="106" s="1"/>
  <c r="C53" i="106" s="1"/>
  <c r="C56" i="106" s="1"/>
  <c r="C59" i="106" s="1"/>
  <c r="K48" i="106"/>
  <c r="K51" i="106" s="1"/>
  <c r="K53" i="106" s="1"/>
  <c r="K56" i="106" s="1"/>
  <c r="K59" i="106" s="1"/>
  <c r="S48" i="106"/>
  <c r="S51" i="106" s="1"/>
  <c r="S53" i="106" s="1"/>
  <c r="S56" i="106" s="1"/>
  <c r="S59" i="106" s="1"/>
  <c r="AA48" i="106"/>
  <c r="AA51" i="106" s="1"/>
  <c r="AA53" i="106" s="1"/>
  <c r="AA56" i="106" s="1"/>
  <c r="AA59" i="106" s="1"/>
  <c r="Z32" i="104"/>
  <c r="X48" i="104"/>
  <c r="X51" i="108"/>
  <c r="Z48" i="108"/>
  <c r="Z51" i="102"/>
  <c r="X53" i="102"/>
  <c r="Z56" i="96"/>
  <c r="X59" i="96"/>
  <c r="Z59" i="96" s="1"/>
  <c r="Z51" i="86"/>
  <c r="X53" i="86"/>
  <c r="T48" i="112"/>
  <c r="T51" i="112" s="1"/>
  <c r="T53" i="112" s="1"/>
  <c r="T56" i="112" s="1"/>
  <c r="T59" i="112" s="1"/>
  <c r="X48" i="100"/>
  <c r="Y48" i="99"/>
  <c r="Y51" i="99" s="1"/>
  <c r="Y53" i="99" s="1"/>
  <c r="Y56" i="99" s="1"/>
  <c r="Y59" i="99" s="1"/>
  <c r="Z51" i="91"/>
  <c r="X53" i="91"/>
  <c r="E48" i="87"/>
  <c r="E51" i="87" s="1"/>
  <c r="E53" i="87" s="1"/>
  <c r="E56" i="87" s="1"/>
  <c r="E59" i="87" s="1"/>
  <c r="M48" i="87"/>
  <c r="M51" i="87" s="1"/>
  <c r="M53" i="87" s="1"/>
  <c r="M56" i="87" s="1"/>
  <c r="M59" i="87" s="1"/>
  <c r="U48" i="87"/>
  <c r="U51" i="87" s="1"/>
  <c r="U53" i="87" s="1"/>
  <c r="U56" i="87" s="1"/>
  <c r="U59" i="87" s="1"/>
  <c r="Q48" i="76"/>
  <c r="Q51" i="76" s="1"/>
  <c r="Q53" i="76" s="1"/>
  <c r="Q56" i="76" s="1"/>
  <c r="Q59" i="76" s="1"/>
  <c r="J48" i="94"/>
  <c r="J51" i="94" s="1"/>
  <c r="J53" i="94" s="1"/>
  <c r="J56" i="94" s="1"/>
  <c r="J59" i="94" s="1"/>
  <c r="R48" i="94"/>
  <c r="R51" i="94" s="1"/>
  <c r="R53" i="94" s="1"/>
  <c r="R56" i="94" s="1"/>
  <c r="R59" i="94" s="1"/>
  <c r="X51" i="94"/>
  <c r="Z48" i="94"/>
  <c r="Z48" i="92"/>
  <c r="X51" i="92"/>
  <c r="X48" i="109"/>
  <c r="Z32" i="109"/>
  <c r="I48" i="108"/>
  <c r="I51" i="108" s="1"/>
  <c r="I53" i="108" s="1"/>
  <c r="I56" i="108" s="1"/>
  <c r="I59" i="108" s="1"/>
  <c r="Q48" i="108"/>
  <c r="Q51" i="108" s="1"/>
  <c r="Q53" i="108" s="1"/>
  <c r="Q56" i="108" s="1"/>
  <c r="Q59" i="108" s="1"/>
  <c r="Y48" i="108"/>
  <c r="Y51" i="108" s="1"/>
  <c r="Y53" i="108" s="1"/>
  <c r="Y56" i="108" s="1"/>
  <c r="Y59" i="108" s="1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C48" i="94"/>
  <c r="C51" i="94" s="1"/>
  <c r="C53" i="94" s="1"/>
  <c r="C56" i="94" s="1"/>
  <c r="C59" i="94" s="1"/>
  <c r="K48" i="94"/>
  <c r="K51" i="94" s="1"/>
  <c r="K53" i="94" s="1"/>
  <c r="K56" i="94" s="1"/>
  <c r="K59" i="94" s="1"/>
  <c r="S48" i="94"/>
  <c r="S51" i="94" s="1"/>
  <c r="S53" i="94" s="1"/>
  <c r="S56" i="94" s="1"/>
  <c r="S59" i="94" s="1"/>
  <c r="AA48" i="94"/>
  <c r="AA51" i="94" s="1"/>
  <c r="AA53" i="94" s="1"/>
  <c r="AA56" i="94" s="1"/>
  <c r="AA59" i="94" s="1"/>
  <c r="Z48" i="91"/>
  <c r="J48" i="90"/>
  <c r="J51" i="90" s="1"/>
  <c r="J53" i="90" s="1"/>
  <c r="J56" i="90" s="1"/>
  <c r="J59" i="90" s="1"/>
  <c r="R48" i="90"/>
  <c r="R51" i="90" s="1"/>
  <c r="R53" i="90" s="1"/>
  <c r="R56" i="90" s="1"/>
  <c r="R59" i="90" s="1"/>
  <c r="X48" i="83"/>
  <c r="Z32" i="83"/>
  <c r="X48" i="75"/>
  <c r="Z32" i="75"/>
  <c r="Z48" i="96"/>
  <c r="E48" i="92"/>
  <c r="E51" i="92" s="1"/>
  <c r="E53" i="92" s="1"/>
  <c r="E56" i="92" s="1"/>
  <c r="E59" i="92" s="1"/>
  <c r="M48" i="92"/>
  <c r="M51" i="92" s="1"/>
  <c r="M53" i="92" s="1"/>
  <c r="M56" i="92" s="1"/>
  <c r="M59" i="92" s="1"/>
  <c r="U48" i="92"/>
  <c r="U51" i="92" s="1"/>
  <c r="U53" i="92" s="1"/>
  <c r="U56" i="92" s="1"/>
  <c r="U59" i="92" s="1"/>
  <c r="Z48" i="88"/>
  <c r="Y48" i="85"/>
  <c r="Y51" i="85" s="1"/>
  <c r="Y53" i="85" s="1"/>
  <c r="Y56" i="85" s="1"/>
  <c r="Y59" i="85" s="1"/>
  <c r="Q48" i="84"/>
  <c r="Q51" i="84" s="1"/>
  <c r="Q53" i="84" s="1"/>
  <c r="Q56" i="84" s="1"/>
  <c r="Q59" i="84" s="1"/>
  <c r="X48" i="93"/>
  <c r="Z32" i="93"/>
  <c r="G48" i="106"/>
  <c r="G51" i="106" s="1"/>
  <c r="G53" i="106" s="1"/>
  <c r="G56" i="106" s="1"/>
  <c r="G59" i="106" s="1"/>
  <c r="O48" i="106"/>
  <c r="O51" i="106" s="1"/>
  <c r="O53" i="106" s="1"/>
  <c r="O56" i="106" s="1"/>
  <c r="O59" i="106" s="1"/>
  <c r="W48" i="106"/>
  <c r="W51" i="106" s="1"/>
  <c r="W53" i="106" s="1"/>
  <c r="W56" i="106" s="1"/>
  <c r="W59" i="106" s="1"/>
  <c r="X48" i="105"/>
  <c r="Z32" i="105"/>
  <c r="I48" i="104"/>
  <c r="I51" i="104" s="1"/>
  <c r="I53" i="104" s="1"/>
  <c r="I56" i="104" s="1"/>
  <c r="I59" i="104" s="1"/>
  <c r="Q48" i="104"/>
  <c r="Q51" i="104" s="1"/>
  <c r="Q53" i="104" s="1"/>
  <c r="Q56" i="104" s="1"/>
  <c r="Q59" i="104" s="1"/>
  <c r="Y48" i="104"/>
  <c r="Y51" i="104" s="1"/>
  <c r="Y53" i="104" s="1"/>
  <c r="Y56" i="104" s="1"/>
  <c r="Y59" i="104" s="1"/>
  <c r="J48" i="103"/>
  <c r="J51" i="103" s="1"/>
  <c r="J53" i="103" s="1"/>
  <c r="J56" i="103" s="1"/>
  <c r="J59" i="103" s="1"/>
  <c r="R48" i="103"/>
  <c r="R51" i="103" s="1"/>
  <c r="R53" i="103" s="1"/>
  <c r="R56" i="103" s="1"/>
  <c r="R59" i="103" s="1"/>
  <c r="X51" i="95"/>
  <c r="G48" i="90"/>
  <c r="G51" i="90" s="1"/>
  <c r="G53" i="90" s="1"/>
  <c r="G56" i="90" s="1"/>
  <c r="G59" i="90" s="1"/>
  <c r="O48" i="90"/>
  <c r="O51" i="90" s="1"/>
  <c r="O53" i="90" s="1"/>
  <c r="O56" i="90" s="1"/>
  <c r="O59" i="90" s="1"/>
  <c r="W48" i="90"/>
  <c r="W51" i="90" s="1"/>
  <c r="W53" i="90" s="1"/>
  <c r="W56" i="90" s="1"/>
  <c r="W59" i="90" s="1"/>
  <c r="X48" i="89"/>
  <c r="Z32" i="89"/>
  <c r="I48" i="88"/>
  <c r="I51" i="88" s="1"/>
  <c r="I53" i="88" s="1"/>
  <c r="I56" i="88" s="1"/>
  <c r="I59" i="88" s="1"/>
  <c r="Q48" i="88"/>
  <c r="Q51" i="88" s="1"/>
  <c r="Q53" i="88" s="1"/>
  <c r="Q56" i="88" s="1"/>
  <c r="Q59" i="88" s="1"/>
  <c r="Y48" i="88"/>
  <c r="Y51" i="88" s="1"/>
  <c r="Y53" i="88" s="1"/>
  <c r="Y56" i="88" s="1"/>
  <c r="Y59" i="88" s="1"/>
  <c r="J48" i="87"/>
  <c r="J51" i="87" s="1"/>
  <c r="J53" i="87" s="1"/>
  <c r="J56" i="87" s="1"/>
  <c r="J59" i="87" s="1"/>
  <c r="R48" i="87"/>
  <c r="R51" i="87" s="1"/>
  <c r="R53" i="87" s="1"/>
  <c r="R56" i="87" s="1"/>
  <c r="R59" i="87" s="1"/>
  <c r="AA48" i="86"/>
  <c r="AA51" i="86" s="1"/>
  <c r="AA53" i="86" s="1"/>
  <c r="AA56" i="86" s="1"/>
  <c r="AA59" i="86" s="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S48" i="102"/>
  <c r="S51" i="102" s="1"/>
  <c r="S53" i="102" s="1"/>
  <c r="S56" i="102" s="1"/>
  <c r="S59" i="102" s="1"/>
  <c r="AA48" i="102"/>
  <c r="AA51" i="102" s="1"/>
  <c r="AA53" i="102" s="1"/>
  <c r="AA56" i="102" s="1"/>
  <c r="AA59" i="102" s="1"/>
  <c r="E48" i="100"/>
  <c r="E51" i="100" s="1"/>
  <c r="E53" i="100" s="1"/>
  <c r="E56" i="100" s="1"/>
  <c r="E59" i="100" s="1"/>
  <c r="M48" i="100"/>
  <c r="M51" i="100" s="1"/>
  <c r="M53" i="100" s="1"/>
  <c r="M56" i="100" s="1"/>
  <c r="M59" i="100" s="1"/>
  <c r="U48" i="100"/>
  <c r="U51" i="100" s="1"/>
  <c r="U53" i="100" s="1"/>
  <c r="U56" i="100" s="1"/>
  <c r="U59" i="100" s="1"/>
  <c r="F48" i="99"/>
  <c r="F51" i="99" s="1"/>
  <c r="F53" i="99" s="1"/>
  <c r="F56" i="99" s="1"/>
  <c r="F59" i="99" s="1"/>
  <c r="N48" i="99"/>
  <c r="N51" i="99" s="1"/>
  <c r="N53" i="99" s="1"/>
  <c r="N56" i="99" s="1"/>
  <c r="N59" i="99" s="1"/>
  <c r="V48" i="99"/>
  <c r="V51" i="99" s="1"/>
  <c r="V53" i="99" s="1"/>
  <c r="V56" i="99" s="1"/>
  <c r="V59" i="99" s="1"/>
  <c r="Z51" i="96"/>
  <c r="X48" i="77"/>
  <c r="I48" i="96"/>
  <c r="I51" i="96" s="1"/>
  <c r="I53" i="96" s="1"/>
  <c r="I56" i="96" s="1"/>
  <c r="I59" i="96" s="1"/>
  <c r="Q48" i="96"/>
  <c r="Q51" i="96" s="1"/>
  <c r="Q53" i="96" s="1"/>
  <c r="Q56" i="96" s="1"/>
  <c r="Q59" i="96" s="1"/>
  <c r="Y48" i="96"/>
  <c r="Y51" i="96" s="1"/>
  <c r="Y53" i="96" s="1"/>
  <c r="Y56" i="96" s="1"/>
  <c r="Y59" i="96" s="1"/>
  <c r="Z47" i="96"/>
  <c r="J48" i="95"/>
  <c r="J51" i="95" s="1"/>
  <c r="J53" i="95" s="1"/>
  <c r="J56" i="95" s="1"/>
  <c r="J59" i="95" s="1"/>
  <c r="R48" i="95"/>
  <c r="R51" i="95" s="1"/>
  <c r="R53" i="95" s="1"/>
  <c r="R56" i="95" s="1"/>
  <c r="R59" i="95" s="1"/>
  <c r="I48" i="92"/>
  <c r="I51" i="92" s="1"/>
  <c r="I53" i="92" s="1"/>
  <c r="I56" i="92" s="1"/>
  <c r="I59" i="92" s="1"/>
  <c r="Q48" i="92"/>
  <c r="Q51" i="92" s="1"/>
  <c r="Q53" i="92" s="1"/>
  <c r="Q56" i="92" s="1"/>
  <c r="Q59" i="92" s="1"/>
  <c r="Y48" i="92"/>
  <c r="Y51" i="92" s="1"/>
  <c r="Y53" i="92" s="1"/>
  <c r="Y56" i="92" s="1"/>
  <c r="Y59" i="92" s="1"/>
  <c r="AA48" i="89"/>
  <c r="AA51" i="89" s="1"/>
  <c r="AA53" i="89" s="1"/>
  <c r="AA56" i="89" s="1"/>
  <c r="AA59" i="89" s="1"/>
  <c r="X51" i="87"/>
  <c r="X48" i="85"/>
  <c r="X51" i="84"/>
  <c r="Z48" i="84"/>
  <c r="X48" i="81"/>
  <c r="X48" i="80"/>
  <c r="P48" i="78"/>
  <c r="P51" i="78" s="1"/>
  <c r="P53" i="78" s="1"/>
  <c r="P56" i="78" s="1"/>
  <c r="P59" i="78" s="1"/>
  <c r="Y48" i="77"/>
  <c r="Y51" i="77" s="1"/>
  <c r="Y53" i="77" s="1"/>
  <c r="Y56" i="77" s="1"/>
  <c r="Y59" i="77" s="1"/>
  <c r="C48" i="76"/>
  <c r="C51" i="76" s="1"/>
  <c r="C53" i="76" s="1"/>
  <c r="C56" i="76" s="1"/>
  <c r="C59" i="76" s="1"/>
  <c r="K48" i="76"/>
  <c r="K51" i="76" s="1"/>
  <c r="K53" i="76" s="1"/>
  <c r="K56" i="76" s="1"/>
  <c r="K59" i="76" s="1"/>
  <c r="S48" i="76"/>
  <c r="S51" i="76" s="1"/>
  <c r="S53" i="76" s="1"/>
  <c r="S56" i="76" s="1"/>
  <c r="S59" i="76" s="1"/>
  <c r="AA48" i="76"/>
  <c r="AA51" i="76" s="1"/>
  <c r="AA53" i="76" s="1"/>
  <c r="AA56" i="76" s="1"/>
  <c r="AA59" i="76" s="1"/>
  <c r="AA48" i="75"/>
  <c r="AA51" i="75" s="1"/>
  <c r="AA53" i="75" s="1"/>
  <c r="AA56" i="75" s="1"/>
  <c r="AA59" i="75" s="1"/>
  <c r="Y48" i="74"/>
  <c r="Y51" i="74" s="1"/>
  <c r="Y53" i="74" s="1"/>
  <c r="Y56" i="74" s="1"/>
  <c r="Y59" i="74" s="1"/>
  <c r="X48" i="74"/>
  <c r="Z47" i="74"/>
  <c r="X56" i="64"/>
  <c r="I48" i="51"/>
  <c r="I51" i="51" s="1"/>
  <c r="I53" i="51" s="1"/>
  <c r="I56" i="51" s="1"/>
  <c r="I59" i="51" s="1"/>
  <c r="Z48" i="72"/>
  <c r="X51" i="72"/>
  <c r="Z32" i="62"/>
  <c r="X48" i="62"/>
  <c r="Z47" i="51"/>
  <c r="Y48" i="51"/>
  <c r="Y51" i="51" s="1"/>
  <c r="Y53" i="51" s="1"/>
  <c r="Y56" i="51" s="1"/>
  <c r="Y59" i="51" s="1"/>
  <c r="X48" i="78"/>
  <c r="X48" i="79"/>
  <c r="Z32" i="79"/>
  <c r="W48" i="76"/>
  <c r="W51" i="76" s="1"/>
  <c r="W53" i="76" s="1"/>
  <c r="W56" i="76" s="1"/>
  <c r="W59" i="76" s="1"/>
  <c r="T48" i="73"/>
  <c r="T51" i="73" s="1"/>
  <c r="T53" i="73" s="1"/>
  <c r="T56" i="73" s="1"/>
  <c r="T59" i="73" s="1"/>
  <c r="AA48" i="72"/>
  <c r="AA51" i="72" s="1"/>
  <c r="AA53" i="72" s="1"/>
  <c r="AA56" i="72" s="1"/>
  <c r="AA59" i="72" s="1"/>
  <c r="X48" i="71"/>
  <c r="Z32" i="71"/>
  <c r="Z32" i="65"/>
  <c r="J48" i="64"/>
  <c r="J51" i="64" s="1"/>
  <c r="J53" i="64" s="1"/>
  <c r="J56" i="64" s="1"/>
  <c r="J59" i="64" s="1"/>
  <c r="R48" i="64"/>
  <c r="R51" i="64" s="1"/>
  <c r="R53" i="64" s="1"/>
  <c r="R56" i="64" s="1"/>
  <c r="R59" i="64" s="1"/>
  <c r="Z48" i="63"/>
  <c r="X51" i="63"/>
  <c r="Z32" i="86"/>
  <c r="E48" i="85"/>
  <c r="E51" i="85" s="1"/>
  <c r="E53" i="85" s="1"/>
  <c r="E56" i="85" s="1"/>
  <c r="E59" i="85" s="1"/>
  <c r="M48" i="85"/>
  <c r="M51" i="85" s="1"/>
  <c r="M53" i="85" s="1"/>
  <c r="M56" i="85" s="1"/>
  <c r="M59" i="85" s="1"/>
  <c r="U48" i="85"/>
  <c r="U51" i="85" s="1"/>
  <c r="U53" i="85" s="1"/>
  <c r="U56" i="85" s="1"/>
  <c r="U59" i="85" s="1"/>
  <c r="F48" i="84"/>
  <c r="F51" i="84" s="1"/>
  <c r="F53" i="84" s="1"/>
  <c r="F56" i="84" s="1"/>
  <c r="F59" i="84" s="1"/>
  <c r="N48" i="84"/>
  <c r="N51" i="84" s="1"/>
  <c r="N53" i="84" s="1"/>
  <c r="N56" i="84" s="1"/>
  <c r="N59" i="84" s="1"/>
  <c r="V48" i="84"/>
  <c r="V51" i="84" s="1"/>
  <c r="V53" i="84" s="1"/>
  <c r="V56" i="84" s="1"/>
  <c r="V59" i="84" s="1"/>
  <c r="G48" i="83"/>
  <c r="G51" i="83" s="1"/>
  <c r="G53" i="83" s="1"/>
  <c r="G56" i="83" s="1"/>
  <c r="G59" i="83" s="1"/>
  <c r="O48" i="83"/>
  <c r="O51" i="83" s="1"/>
  <c r="O53" i="83" s="1"/>
  <c r="O56" i="83" s="1"/>
  <c r="O59" i="83" s="1"/>
  <c r="W48" i="83"/>
  <c r="W51" i="83" s="1"/>
  <c r="W53" i="83" s="1"/>
  <c r="W56" i="83" s="1"/>
  <c r="W59" i="83" s="1"/>
  <c r="X48" i="82"/>
  <c r="Z32" i="82"/>
  <c r="I48" i="81"/>
  <c r="I51" i="81" s="1"/>
  <c r="I53" i="81" s="1"/>
  <c r="I56" i="81" s="1"/>
  <c r="I59" i="81" s="1"/>
  <c r="Q48" i="81"/>
  <c r="Q51" i="81" s="1"/>
  <c r="Q53" i="81" s="1"/>
  <c r="Q56" i="81" s="1"/>
  <c r="Q59" i="81" s="1"/>
  <c r="Y48" i="81"/>
  <c r="Y51" i="81" s="1"/>
  <c r="Y53" i="81" s="1"/>
  <c r="Y56" i="81" s="1"/>
  <c r="Y59" i="81" s="1"/>
  <c r="J48" i="80"/>
  <c r="J51" i="80" s="1"/>
  <c r="J53" i="80" s="1"/>
  <c r="J56" i="80" s="1"/>
  <c r="J59" i="80" s="1"/>
  <c r="R48" i="80"/>
  <c r="R51" i="80" s="1"/>
  <c r="R53" i="80" s="1"/>
  <c r="R56" i="80" s="1"/>
  <c r="R59" i="80" s="1"/>
  <c r="AA48" i="79"/>
  <c r="AA51" i="79" s="1"/>
  <c r="AA53" i="79" s="1"/>
  <c r="AA56" i="79" s="1"/>
  <c r="AA59" i="79" s="1"/>
  <c r="M48" i="78"/>
  <c r="M51" i="78" s="1"/>
  <c r="M53" i="78" s="1"/>
  <c r="M56" i="78" s="1"/>
  <c r="M59" i="78" s="1"/>
  <c r="V48" i="77"/>
  <c r="V51" i="77" s="1"/>
  <c r="V53" i="77" s="1"/>
  <c r="V56" i="77" s="1"/>
  <c r="V59" i="77" s="1"/>
  <c r="E48" i="73"/>
  <c r="E51" i="73" s="1"/>
  <c r="E53" i="73" s="1"/>
  <c r="E56" i="73" s="1"/>
  <c r="E59" i="73" s="1"/>
  <c r="X48" i="69"/>
  <c r="Z32" i="69"/>
  <c r="Z51" i="64"/>
  <c r="Z32" i="67"/>
  <c r="X48" i="67"/>
  <c r="X48" i="66"/>
  <c r="Z32" i="66"/>
  <c r="Y48" i="55"/>
  <c r="Y51" i="55" s="1"/>
  <c r="Y53" i="55" s="1"/>
  <c r="Y56" i="55" s="1"/>
  <c r="Y59" i="55" s="1"/>
  <c r="Z32" i="55"/>
  <c r="X48" i="70"/>
  <c r="Z32" i="70"/>
  <c r="F48" i="68"/>
  <c r="F51" i="68" s="1"/>
  <c r="F53" i="68" s="1"/>
  <c r="F56" i="68" s="1"/>
  <c r="F59" i="68" s="1"/>
  <c r="N48" i="68"/>
  <c r="N51" i="68" s="1"/>
  <c r="N53" i="68" s="1"/>
  <c r="N56" i="68" s="1"/>
  <c r="N59" i="68" s="1"/>
  <c r="V48" i="68"/>
  <c r="V51" i="68" s="1"/>
  <c r="V53" i="68" s="1"/>
  <c r="V56" i="68" s="1"/>
  <c r="V59" i="68" s="1"/>
  <c r="AA48" i="62"/>
  <c r="AA51" i="62" s="1"/>
  <c r="AA53" i="62" s="1"/>
  <c r="AA56" i="62" s="1"/>
  <c r="AA59" i="62" s="1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Z32" i="54"/>
  <c r="X48" i="54"/>
  <c r="Q48" i="51"/>
  <c r="Q51" i="51" s="1"/>
  <c r="Q53" i="51" s="1"/>
  <c r="Q56" i="51" s="1"/>
  <c r="Q59" i="51" s="1"/>
  <c r="X51" i="41"/>
  <c r="I48" i="69"/>
  <c r="I51" i="69" s="1"/>
  <c r="I53" i="69" s="1"/>
  <c r="I56" i="69" s="1"/>
  <c r="I59" i="69" s="1"/>
  <c r="Q48" i="69"/>
  <c r="Q51" i="69" s="1"/>
  <c r="Q53" i="69" s="1"/>
  <c r="Q56" i="69" s="1"/>
  <c r="Q59" i="69" s="1"/>
  <c r="Y48" i="69"/>
  <c r="Y51" i="69" s="1"/>
  <c r="Y53" i="69" s="1"/>
  <c r="Y56" i="69" s="1"/>
  <c r="Y59" i="69" s="1"/>
  <c r="Z48" i="64"/>
  <c r="X48" i="57"/>
  <c r="Z32" i="57"/>
  <c r="Z32" i="53"/>
  <c r="X48" i="53"/>
  <c r="Z48" i="68"/>
  <c r="X51" i="68"/>
  <c r="Y48" i="67"/>
  <c r="Y51" i="67" s="1"/>
  <c r="Y53" i="67" s="1"/>
  <c r="Y56" i="67" s="1"/>
  <c r="Y59" i="67" s="1"/>
  <c r="X48" i="56"/>
  <c r="Z32" i="56"/>
  <c r="X53" i="51"/>
  <c r="Z51" i="51"/>
  <c r="C48" i="67"/>
  <c r="C51" i="67" s="1"/>
  <c r="C53" i="67" s="1"/>
  <c r="C56" i="67" s="1"/>
  <c r="C59" i="67" s="1"/>
  <c r="K48" i="67"/>
  <c r="K51" i="67" s="1"/>
  <c r="K53" i="67" s="1"/>
  <c r="K56" i="67" s="1"/>
  <c r="K59" i="67" s="1"/>
  <c r="S48" i="67"/>
  <c r="S51" i="67" s="1"/>
  <c r="S53" i="67" s="1"/>
  <c r="S56" i="67" s="1"/>
  <c r="S59" i="67" s="1"/>
  <c r="AA48" i="67"/>
  <c r="AA51" i="67" s="1"/>
  <c r="AA53" i="67" s="1"/>
  <c r="AA56" i="67" s="1"/>
  <c r="AA59" i="67" s="1"/>
  <c r="E48" i="65"/>
  <c r="E51" i="65" s="1"/>
  <c r="E53" i="65" s="1"/>
  <c r="E56" i="65" s="1"/>
  <c r="E59" i="65" s="1"/>
  <c r="M48" i="65"/>
  <c r="M51" i="65" s="1"/>
  <c r="M53" i="65" s="1"/>
  <c r="M56" i="65" s="1"/>
  <c r="M59" i="65" s="1"/>
  <c r="U48" i="65"/>
  <c r="U51" i="65" s="1"/>
  <c r="U53" i="65" s="1"/>
  <c r="U56" i="65" s="1"/>
  <c r="U59" i="65" s="1"/>
  <c r="E48" i="60"/>
  <c r="E51" i="60" s="1"/>
  <c r="E53" i="60" s="1"/>
  <c r="E56" i="60" s="1"/>
  <c r="E59" i="60" s="1"/>
  <c r="M48" i="60"/>
  <c r="M51" i="60" s="1"/>
  <c r="M53" i="60" s="1"/>
  <c r="M56" i="60" s="1"/>
  <c r="M59" i="60" s="1"/>
  <c r="U48" i="60"/>
  <c r="U51" i="60" s="1"/>
  <c r="U53" i="60" s="1"/>
  <c r="U56" i="60" s="1"/>
  <c r="U59" i="60" s="1"/>
  <c r="Z47" i="55"/>
  <c r="X48" i="55"/>
  <c r="W48" i="54"/>
  <c r="W51" i="54" s="1"/>
  <c r="W53" i="54" s="1"/>
  <c r="W56" i="54" s="1"/>
  <c r="W59" i="54" s="1"/>
  <c r="Z48" i="51"/>
  <c r="M48" i="48"/>
  <c r="M51" i="48" s="1"/>
  <c r="M53" i="48" s="1"/>
  <c r="M56" i="48" s="1"/>
  <c r="M59" i="48" s="1"/>
  <c r="X53" i="40"/>
  <c r="Z48" i="44"/>
  <c r="X51" i="44"/>
  <c r="Z59" i="39"/>
  <c r="Z32" i="49"/>
  <c r="X48" i="58"/>
  <c r="Z32" i="58"/>
  <c r="X48" i="52"/>
  <c r="Z32" i="52"/>
  <c r="X48" i="46"/>
  <c r="Z32" i="46"/>
  <c r="Z47" i="44"/>
  <c r="Z56" i="39"/>
  <c r="X48" i="43"/>
  <c r="Z32" i="43"/>
  <c r="G48" i="62"/>
  <c r="G51" i="62" s="1"/>
  <c r="G53" i="62" s="1"/>
  <c r="G56" i="62" s="1"/>
  <c r="G59" i="62" s="1"/>
  <c r="O48" i="62"/>
  <c r="O51" i="62" s="1"/>
  <c r="O53" i="62" s="1"/>
  <c r="O56" i="62" s="1"/>
  <c r="O59" i="62" s="1"/>
  <c r="W48" i="62"/>
  <c r="W51" i="62" s="1"/>
  <c r="W53" i="62" s="1"/>
  <c r="W56" i="62" s="1"/>
  <c r="W59" i="62" s="1"/>
  <c r="X48" i="61"/>
  <c r="Z32" i="61"/>
  <c r="I48" i="60"/>
  <c r="I51" i="60" s="1"/>
  <c r="I53" i="60" s="1"/>
  <c r="I56" i="60" s="1"/>
  <c r="I59" i="60" s="1"/>
  <c r="Q48" i="60"/>
  <c r="Q51" i="60" s="1"/>
  <c r="Q53" i="60" s="1"/>
  <c r="Q56" i="60" s="1"/>
  <c r="Q59" i="60" s="1"/>
  <c r="Y48" i="60"/>
  <c r="Y51" i="60" s="1"/>
  <c r="Y53" i="60" s="1"/>
  <c r="Y56" i="60" s="1"/>
  <c r="Y59" i="60" s="1"/>
  <c r="Z47" i="60"/>
  <c r="X48" i="60"/>
  <c r="J48" i="59"/>
  <c r="J51" i="59" s="1"/>
  <c r="J53" i="59" s="1"/>
  <c r="J56" i="59" s="1"/>
  <c r="J59" i="59" s="1"/>
  <c r="R48" i="59"/>
  <c r="R51" i="59" s="1"/>
  <c r="R53" i="59" s="1"/>
  <c r="R56" i="59" s="1"/>
  <c r="R59" i="59" s="1"/>
  <c r="Z48" i="59"/>
  <c r="X51" i="59"/>
  <c r="AA48" i="58"/>
  <c r="AA51" i="58" s="1"/>
  <c r="AA53" i="58" s="1"/>
  <c r="AA56" i="58" s="1"/>
  <c r="AA59" i="58" s="1"/>
  <c r="AA48" i="52"/>
  <c r="AA51" i="52" s="1"/>
  <c r="AA53" i="52" s="1"/>
  <c r="AA56" i="52" s="1"/>
  <c r="AA59" i="52" s="1"/>
  <c r="E48" i="49"/>
  <c r="E51" i="49" s="1"/>
  <c r="E53" i="49" s="1"/>
  <c r="E56" i="49" s="1"/>
  <c r="E59" i="49" s="1"/>
  <c r="M48" i="49"/>
  <c r="M51" i="49" s="1"/>
  <c r="M53" i="49" s="1"/>
  <c r="M56" i="49" s="1"/>
  <c r="M59" i="49" s="1"/>
  <c r="U48" i="49"/>
  <c r="U51" i="49" s="1"/>
  <c r="U53" i="49" s="1"/>
  <c r="U56" i="49" s="1"/>
  <c r="U59" i="49" s="1"/>
  <c r="X48" i="49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X51" i="48"/>
  <c r="X48" i="45"/>
  <c r="Z32" i="45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Y48" i="54"/>
  <c r="Y51" i="54" s="1"/>
  <c r="Y53" i="54" s="1"/>
  <c r="Y56" i="54" s="1"/>
  <c r="Y59" i="54" s="1"/>
  <c r="Z47" i="54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X48" i="47"/>
  <c r="Z32" i="47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AA48" i="42"/>
  <c r="AA51" i="42" s="1"/>
  <c r="AA53" i="42" s="1"/>
  <c r="AA56" i="42" s="1"/>
  <c r="AA59" i="42" s="1"/>
  <c r="Z32" i="34"/>
  <c r="X48" i="34"/>
  <c r="Z48" i="40"/>
  <c r="X48" i="31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X48" i="50"/>
  <c r="Z32" i="50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Z53" i="39"/>
  <c r="T48" i="38"/>
  <c r="T51" i="38" s="1"/>
  <c r="T53" i="38" s="1"/>
  <c r="T56" i="38" s="1"/>
  <c r="T59" i="38" s="1"/>
  <c r="X53" i="37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E48" i="38"/>
  <c r="E51" i="38" s="1"/>
  <c r="E53" i="38" s="1"/>
  <c r="E56" i="38" s="1"/>
  <c r="E59" i="38" s="1"/>
  <c r="M48" i="38"/>
  <c r="M51" i="38" s="1"/>
  <c r="M53" i="38" s="1"/>
  <c r="M56" i="38" s="1"/>
  <c r="M59" i="38" s="1"/>
  <c r="U48" i="38"/>
  <c r="U51" i="38" s="1"/>
  <c r="U53" i="38" s="1"/>
  <c r="U56" i="38" s="1"/>
  <c r="U59" i="38" s="1"/>
  <c r="X48" i="36"/>
  <c r="Z32" i="36"/>
  <c r="X51" i="32"/>
  <c r="Z48" i="32"/>
  <c r="X48" i="42"/>
  <c r="Z32" i="42"/>
  <c r="I48" i="41"/>
  <c r="I51" i="41" s="1"/>
  <c r="I53" i="41" s="1"/>
  <c r="I56" i="41" s="1"/>
  <c r="I59" i="41" s="1"/>
  <c r="Q48" i="41"/>
  <c r="Q51" i="41" s="1"/>
  <c r="Q53" i="41" s="1"/>
  <c r="Q56" i="41" s="1"/>
  <c r="Q59" i="41" s="1"/>
  <c r="Y48" i="41"/>
  <c r="Y51" i="41" s="1"/>
  <c r="Y53" i="41" s="1"/>
  <c r="Y56" i="41" s="1"/>
  <c r="Y59" i="41" s="1"/>
  <c r="Z47" i="4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AA48" i="39"/>
  <c r="AA51" i="39" s="1"/>
  <c r="AA53" i="39" s="1"/>
  <c r="AA56" i="39" s="1"/>
  <c r="AA59" i="39" s="1"/>
  <c r="Z51" i="39"/>
  <c r="AA48" i="36"/>
  <c r="AA51" i="36" s="1"/>
  <c r="AA53" i="36" s="1"/>
  <c r="AA56" i="36" s="1"/>
  <c r="AA59" i="36" s="1"/>
  <c r="T48" i="33"/>
  <c r="T51" i="33" s="1"/>
  <c r="T53" i="33" s="1"/>
  <c r="T56" i="33" s="1"/>
  <c r="T59" i="33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X48" i="28"/>
  <c r="Z32" i="28"/>
  <c r="X48" i="25"/>
  <c r="Z47" i="25"/>
  <c r="X48" i="27"/>
  <c r="Z32" i="27"/>
  <c r="Z32" i="39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X48" i="35"/>
  <c r="Z32" i="35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X51" i="29"/>
  <c r="Z48" i="29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T48" i="30"/>
  <c r="T51" i="30" s="1"/>
  <c r="T53" i="30" s="1"/>
  <c r="T56" i="30" s="1"/>
  <c r="T59" i="30" s="1"/>
  <c r="X48" i="26"/>
  <c r="P48" i="25"/>
  <c r="P51" i="25" s="1"/>
  <c r="P53" i="25" s="1"/>
  <c r="P56" i="25" s="1"/>
  <c r="P59" i="25" s="1"/>
  <c r="Z32" i="24"/>
  <c r="X48" i="24"/>
  <c r="S48" i="31"/>
  <c r="S51" i="31" s="1"/>
  <c r="S53" i="31" s="1"/>
  <c r="S56" i="31" s="1"/>
  <c r="S59" i="31" s="1"/>
  <c r="AA48" i="28"/>
  <c r="AA51" i="28" s="1"/>
  <c r="AA53" i="28" s="1"/>
  <c r="AA56" i="28" s="1"/>
  <c r="AA59" i="28" s="1"/>
  <c r="D48" i="31"/>
  <c r="D51" i="31" s="1"/>
  <c r="D53" i="31" s="1"/>
  <c r="D56" i="31" s="1"/>
  <c r="D59" i="31" s="1"/>
  <c r="U48" i="29"/>
  <c r="U51" i="29" s="1"/>
  <c r="U53" i="29" s="1"/>
  <c r="U56" i="29" s="1"/>
  <c r="U59" i="29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X51" i="23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X48" i="19"/>
  <c r="Z32" i="19"/>
  <c r="Z48" i="18"/>
  <c r="X51" i="18"/>
  <c r="AA48" i="19"/>
  <c r="AA51" i="19" s="1"/>
  <c r="AA53" i="19" s="1"/>
  <c r="AA56" i="19" s="1"/>
  <c r="AA59" i="19" s="1"/>
  <c r="X48" i="2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X51" i="20"/>
  <c r="Z48" i="13"/>
  <c r="X51" i="13"/>
  <c r="X48" i="15"/>
  <c r="Z32" i="15"/>
  <c r="Z32" i="18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X48" i="16"/>
  <c r="X48" i="17"/>
  <c r="Z32" i="17"/>
  <c r="Y53" i="9"/>
  <c r="Y56" i="9" s="1"/>
  <c r="Y59" i="9" s="1"/>
  <c r="Z51" i="9"/>
  <c r="Y48" i="13"/>
  <c r="Y51" i="13" s="1"/>
  <c r="Y53" i="13" s="1"/>
  <c r="Y56" i="13" s="1"/>
  <c r="Y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Z47" i="14"/>
  <c r="X48" i="14"/>
  <c r="X51" i="12"/>
  <c r="X51" i="11"/>
  <c r="X51" i="10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X56" i="9"/>
  <c r="X51" i="7"/>
  <c r="N48" i="6"/>
  <c r="N51" i="6" s="1"/>
  <c r="N53" i="6" s="1"/>
  <c r="N56" i="6" s="1"/>
  <c r="N59" i="6" s="1"/>
  <c r="P48" i="4"/>
  <c r="P51" i="4" s="1"/>
  <c r="P53" i="4" s="1"/>
  <c r="P56" i="4" s="1"/>
  <c r="P59" i="4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48" i="8"/>
  <c r="Z32" i="8"/>
  <c r="Y48" i="7"/>
  <c r="Y51" i="7" s="1"/>
  <c r="Y53" i="7" s="1"/>
  <c r="Y56" i="7" s="1"/>
  <c r="Y59" i="7" s="1"/>
  <c r="Z47" i="7"/>
  <c r="X48" i="6"/>
  <c r="O48" i="5"/>
  <c r="O51" i="5" s="1"/>
  <c r="O53" i="5" s="1"/>
  <c r="O56" i="5" s="1"/>
  <c r="O59" i="5" s="1"/>
  <c r="Z32" i="7"/>
  <c r="P48" i="5"/>
  <c r="P51" i="5" s="1"/>
  <c r="P53" i="5" s="1"/>
  <c r="P56" i="5" s="1"/>
  <c r="P59" i="5" s="1"/>
  <c r="X48" i="5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32" i="6"/>
  <c r="X48" i="4"/>
  <c r="Y48" i="2"/>
  <c r="Y51" i="2" s="1"/>
  <c r="Y53" i="2" s="1"/>
  <c r="Y56" i="2" s="1"/>
  <c r="Y59" i="2" s="1"/>
  <c r="Z47" i="2"/>
  <c r="J48" i="5"/>
  <c r="J51" i="5" s="1"/>
  <c r="J53" i="5" s="1"/>
  <c r="J56" i="5" s="1"/>
  <c r="J59" i="5" s="1"/>
  <c r="R48" i="5"/>
  <c r="R51" i="5" s="1"/>
  <c r="R53" i="5" s="1"/>
  <c r="R56" i="5" s="1"/>
  <c r="R59" i="5" s="1"/>
  <c r="Z32" i="5"/>
  <c r="X48" i="3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48" i="2"/>
  <c r="X51" i="2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1" i="22" l="1"/>
  <c r="Z48" i="22"/>
  <c r="Z51" i="136"/>
  <c r="X59" i="65"/>
  <c r="Z59" i="65" s="1"/>
  <c r="Z48" i="76"/>
  <c r="Z51" i="111"/>
  <c r="Z48" i="33"/>
  <c r="X51" i="33"/>
  <c r="X53" i="132"/>
  <c r="X51" i="219"/>
  <c r="Z48" i="172"/>
  <c r="Z48" i="99"/>
  <c r="X51" i="99"/>
  <c r="X56" i="254"/>
  <c r="X59" i="254" s="1"/>
  <c r="Z59" i="254" s="1"/>
  <c r="Z53" i="65"/>
  <c r="Z48" i="216"/>
  <c r="Z48" i="239"/>
  <c r="X51" i="239"/>
  <c r="Z48" i="254"/>
  <c r="Z48" i="132"/>
  <c r="Y51" i="132"/>
  <c r="Y53" i="132" s="1"/>
  <c r="Y56" i="132" s="1"/>
  <c r="Y59" i="132" s="1"/>
  <c r="Z48" i="227"/>
  <c r="X51" i="227"/>
  <c r="Z48" i="125"/>
  <c r="Z48" i="48"/>
  <c r="Z48" i="38"/>
  <c r="X51" i="38"/>
  <c r="Z48" i="30"/>
  <c r="X51" i="30"/>
  <c r="Z51" i="73"/>
  <c r="X53" i="73"/>
  <c r="Z53" i="9"/>
  <c r="Z48" i="103"/>
  <c r="X51" i="106"/>
  <c r="Z48" i="106"/>
  <c r="Z48" i="203"/>
  <c r="X51" i="203"/>
  <c r="Z51" i="254"/>
  <c r="Z53" i="88"/>
  <c r="X56" i="88"/>
  <c r="Z48" i="180"/>
  <c r="X51" i="180"/>
  <c r="Z48" i="6"/>
  <c r="X51" i="6"/>
  <c r="X53" i="13"/>
  <c r="Z51" i="13"/>
  <c r="X51" i="21"/>
  <c r="Z48" i="21"/>
  <c r="Z53" i="40"/>
  <c r="X56" i="40"/>
  <c r="Z48" i="79"/>
  <c r="X51" i="79"/>
  <c r="Z51" i="140"/>
  <c r="X53" i="140"/>
  <c r="X53" i="190"/>
  <c r="Z51" i="190"/>
  <c r="X53" i="228"/>
  <c r="Z51" i="228"/>
  <c r="X51" i="245"/>
  <c r="Z48" i="245"/>
  <c r="Z48" i="26"/>
  <c r="X51" i="26"/>
  <c r="X53" i="32"/>
  <c r="Z51" i="32"/>
  <c r="X56" i="131"/>
  <c r="Z53" i="131"/>
  <c r="X51" i="138"/>
  <c r="Z48" i="138"/>
  <c r="Z48" i="183"/>
  <c r="Z48" i="208"/>
  <c r="X51" i="208"/>
  <c r="X51" i="237"/>
  <c r="Z48" i="237"/>
  <c r="X53" i="216"/>
  <c r="Z51" i="216"/>
  <c r="X53" i="229"/>
  <c r="Z51" i="229"/>
  <c r="Z48" i="232"/>
  <c r="X51" i="232"/>
  <c r="X53" i="7"/>
  <c r="Z51" i="7"/>
  <c r="X53" i="20"/>
  <c r="Z51" i="20"/>
  <c r="X51" i="82"/>
  <c r="Z48" i="82"/>
  <c r="X53" i="84"/>
  <c r="Z51" i="84"/>
  <c r="Z48" i="127"/>
  <c r="X51" i="127"/>
  <c r="Z48" i="175"/>
  <c r="X51" i="175"/>
  <c r="X59" i="173"/>
  <c r="Z51" i="183"/>
  <c r="X53" i="183"/>
  <c r="X51" i="188"/>
  <c r="Z48" i="188"/>
  <c r="Z51" i="219"/>
  <c r="X53" i="219"/>
  <c r="Z51" i="187"/>
  <c r="Y53" i="187"/>
  <c r="X56" i="193"/>
  <c r="Z53" i="193"/>
  <c r="Z48" i="204"/>
  <c r="X51" i="204"/>
  <c r="Z48" i="234"/>
  <c r="X51" i="234"/>
  <c r="Z48" i="258"/>
  <c r="X51" i="258"/>
  <c r="X51" i="233"/>
  <c r="Z48" i="233"/>
  <c r="Z56" i="254"/>
  <c r="X59" i="238"/>
  <c r="Z59" i="238" s="1"/>
  <c r="Z56" i="238"/>
  <c r="Z48" i="145"/>
  <c r="X51" i="145"/>
  <c r="X56" i="171"/>
  <c r="X51" i="110"/>
  <c r="Z48" i="110"/>
  <c r="Z48" i="206"/>
  <c r="X51" i="206"/>
  <c r="X53" i="256"/>
  <c r="Z51" i="256"/>
  <c r="X51" i="34"/>
  <c r="Z48" i="34"/>
  <c r="Z48" i="45"/>
  <c r="X51" i="45"/>
  <c r="Z48" i="126"/>
  <c r="X51" i="126"/>
  <c r="X53" i="123"/>
  <c r="Z51" i="123"/>
  <c r="Z48" i="181"/>
  <c r="X51" i="181"/>
  <c r="Z48" i="170"/>
  <c r="X51" i="170"/>
  <c r="Z48" i="58"/>
  <c r="X51" i="58"/>
  <c r="X51" i="57"/>
  <c r="Z48" i="57"/>
  <c r="Z48" i="66"/>
  <c r="X51" i="66"/>
  <c r="X51" i="130"/>
  <c r="Z48" i="130"/>
  <c r="X51" i="150"/>
  <c r="Z48" i="150"/>
  <c r="Z48" i="7"/>
  <c r="X53" i="10"/>
  <c r="Z51" i="10"/>
  <c r="Z51" i="23"/>
  <c r="X53" i="23"/>
  <c r="X51" i="35"/>
  <c r="Z48" i="35"/>
  <c r="Z48" i="25"/>
  <c r="X51" i="25"/>
  <c r="Z48" i="36"/>
  <c r="X51" i="36"/>
  <c r="X51" i="50"/>
  <c r="Z48" i="50"/>
  <c r="X53" i="59"/>
  <c r="Z51" i="59"/>
  <c r="Z48" i="56"/>
  <c r="X51" i="56"/>
  <c r="Z48" i="67"/>
  <c r="X51" i="67"/>
  <c r="X51" i="71"/>
  <c r="Z48" i="71"/>
  <c r="X51" i="85"/>
  <c r="Z48" i="85"/>
  <c r="X51" i="89"/>
  <c r="Z48" i="89"/>
  <c r="X51" i="93"/>
  <c r="Z48" i="93"/>
  <c r="X56" i="102"/>
  <c r="Z53" i="102"/>
  <c r="Z53" i="103"/>
  <c r="X56" i="103"/>
  <c r="Z53" i="111"/>
  <c r="X51" i="147"/>
  <c r="Z48" i="147"/>
  <c r="X51" i="146"/>
  <c r="Z48" i="146"/>
  <c r="Z53" i="125"/>
  <c r="X56" i="125"/>
  <c r="Z48" i="144"/>
  <c r="X51" i="144"/>
  <c r="Z48" i="143"/>
  <c r="X51" i="143"/>
  <c r="Z48" i="151"/>
  <c r="X51" i="151"/>
  <c r="X51" i="202"/>
  <c r="Z48" i="202"/>
  <c r="X56" i="185"/>
  <c r="Z53" i="185"/>
  <c r="Z48" i="165"/>
  <c r="Z48" i="149"/>
  <c r="X51" i="149"/>
  <c r="Z51" i="193"/>
  <c r="X51" i="217"/>
  <c r="Z48" i="217"/>
  <c r="Z48" i="236"/>
  <c r="X51" i="236"/>
  <c r="X56" i="148"/>
  <c r="Z53" i="148"/>
  <c r="Z48" i="251"/>
  <c r="X51" i="251"/>
  <c r="Z48" i="248"/>
  <c r="X51" i="248"/>
  <c r="Z48" i="242"/>
  <c r="X51" i="242"/>
  <c r="Z51" i="241"/>
  <c r="X53" i="241"/>
  <c r="Z51" i="134"/>
  <c r="X53" i="134"/>
  <c r="Z48" i="244"/>
  <c r="X51" i="244"/>
  <c r="X53" i="240"/>
  <c r="Z51" i="240"/>
  <c r="Z53" i="51"/>
  <c r="X56" i="51"/>
  <c r="Y51" i="173"/>
  <c r="Z48" i="173"/>
  <c r="Z48" i="43"/>
  <c r="X51" i="43"/>
  <c r="X51" i="54"/>
  <c r="Z48" i="54"/>
  <c r="X59" i="64"/>
  <c r="Z59" i="64" s="1"/>
  <c r="Z56" i="64"/>
  <c r="X56" i="91"/>
  <c r="Z53" i="91"/>
  <c r="X59" i="111"/>
  <c r="Z59" i="111" s="1"/>
  <c r="Z56" i="111"/>
  <c r="Z51" i="2"/>
  <c r="X53" i="2"/>
  <c r="Z48" i="5"/>
  <c r="X51" i="5"/>
  <c r="X51" i="8"/>
  <c r="Z48" i="8"/>
  <c r="X53" i="11"/>
  <c r="Z51" i="11"/>
  <c r="X56" i="37"/>
  <c r="Z53" i="37"/>
  <c r="Z48" i="55"/>
  <c r="X51" i="55"/>
  <c r="X51" i="70"/>
  <c r="Z48" i="70"/>
  <c r="X51" i="74"/>
  <c r="Z48" i="74"/>
  <c r="X53" i="87"/>
  <c r="Z51" i="87"/>
  <c r="X51" i="75"/>
  <c r="Z48" i="75"/>
  <c r="X51" i="109"/>
  <c r="Z48" i="109"/>
  <c r="Z53" i="90"/>
  <c r="X56" i="90"/>
  <c r="Z48" i="101"/>
  <c r="X51" i="101"/>
  <c r="X56" i="98"/>
  <c r="Z53" i="98"/>
  <c r="Z48" i="119"/>
  <c r="X51" i="119"/>
  <c r="Z48" i="113"/>
  <c r="X51" i="113"/>
  <c r="X53" i="128"/>
  <c r="Z51" i="128"/>
  <c r="X51" i="154"/>
  <c r="Z48" i="154"/>
  <c r="Z48" i="118"/>
  <c r="X51" i="118"/>
  <c r="Z48" i="152"/>
  <c r="X51" i="152"/>
  <c r="X53" i="157"/>
  <c r="Z51" i="157"/>
  <c r="X53" i="168"/>
  <c r="Z51" i="168"/>
  <c r="X53" i="198"/>
  <c r="Z51" i="198"/>
  <c r="X56" i="163"/>
  <c r="Z53" i="163"/>
  <c r="X53" i="212"/>
  <c r="Z51" i="212"/>
  <c r="Z51" i="167"/>
  <c r="X53" i="167"/>
  <c r="Z48" i="222"/>
  <c r="X51" i="222"/>
  <c r="X51" i="192"/>
  <c r="Z48" i="192"/>
  <c r="Z51" i="165"/>
  <c r="X53" i="165"/>
  <c r="Z48" i="218"/>
  <c r="X51" i="218"/>
  <c r="X51" i="249"/>
  <c r="Z48" i="249"/>
  <c r="Z51" i="243"/>
  <c r="X53" i="243"/>
  <c r="X56" i="247"/>
  <c r="Z53" i="247"/>
  <c r="X56" i="215"/>
  <c r="Z53" i="215"/>
  <c r="Z48" i="52"/>
  <c r="X51" i="52"/>
  <c r="X53" i="41"/>
  <c r="Z51" i="41"/>
  <c r="Z48" i="135"/>
  <c r="X51" i="135"/>
  <c r="Z48" i="141"/>
  <c r="X51" i="141"/>
  <c r="X51" i="122"/>
  <c r="Z48" i="122"/>
  <c r="X53" i="18"/>
  <c r="Z51" i="18"/>
  <c r="X53" i="48"/>
  <c r="Z51" i="48"/>
  <c r="X51" i="78"/>
  <c r="Z48" i="78"/>
  <c r="X51" i="28"/>
  <c r="Z48" i="28"/>
  <c r="X51" i="49"/>
  <c r="Z48" i="49"/>
  <c r="Z48" i="62"/>
  <c r="X51" i="62"/>
  <c r="X53" i="92"/>
  <c r="Z51" i="92"/>
  <c r="X51" i="100"/>
  <c r="Z48" i="100"/>
  <c r="X51" i="121"/>
  <c r="Z48" i="121"/>
  <c r="X51" i="116"/>
  <c r="Z48" i="116"/>
  <c r="Z48" i="139"/>
  <c r="X51" i="139"/>
  <c r="Z48" i="198"/>
  <c r="Z51" i="163"/>
  <c r="Z48" i="184"/>
  <c r="X51" i="184"/>
  <c r="Z48" i="174"/>
  <c r="X51" i="174"/>
  <c r="X51" i="177"/>
  <c r="Z48" i="177"/>
  <c r="X51" i="214"/>
  <c r="Z48" i="214"/>
  <c r="Z48" i="224"/>
  <c r="X51" i="224"/>
  <c r="X53" i="160"/>
  <c r="Z51" i="160"/>
  <c r="X51" i="225"/>
  <c r="Z48" i="225"/>
  <c r="Z51" i="159"/>
  <c r="X53" i="159"/>
  <c r="X51" i="253"/>
  <c r="Z48" i="253"/>
  <c r="X51" i="205"/>
  <c r="Z48" i="205"/>
  <c r="X51" i="195"/>
  <c r="Z48" i="195"/>
  <c r="Z48" i="235"/>
  <c r="X51" i="235"/>
  <c r="Z48" i="243"/>
  <c r="Z51" i="215"/>
  <c r="Z48" i="17"/>
  <c r="X51" i="17"/>
  <c r="Z51" i="76"/>
  <c r="X53" i="76"/>
  <c r="Z51" i="94"/>
  <c r="X53" i="94"/>
  <c r="X51" i="114"/>
  <c r="Z48" i="114"/>
  <c r="X56" i="136"/>
  <c r="Z53" i="136"/>
  <c r="X51" i="226"/>
  <c r="Z48" i="226"/>
  <c r="Z48" i="210"/>
  <c r="X51" i="210"/>
  <c r="X56" i="201"/>
  <c r="Z53" i="201"/>
  <c r="X51" i="27"/>
  <c r="Z48" i="27"/>
  <c r="X51" i="47"/>
  <c r="Z48" i="47"/>
  <c r="Z48" i="220"/>
  <c r="X51" i="220"/>
  <c r="X51" i="209"/>
  <c r="Z48" i="209"/>
  <c r="Z48" i="197"/>
  <c r="X51" i="197"/>
  <c r="Z56" i="9"/>
  <c r="X59" i="9"/>
  <c r="Z59" i="9" s="1"/>
  <c r="Z51" i="12"/>
  <c r="X53" i="12"/>
  <c r="X51" i="19"/>
  <c r="Z48" i="19"/>
  <c r="Z48" i="42"/>
  <c r="X51" i="42"/>
  <c r="X51" i="61"/>
  <c r="Z48" i="61"/>
  <c r="Z51" i="44"/>
  <c r="X53" i="44"/>
  <c r="Z51" i="68"/>
  <c r="X53" i="68"/>
  <c r="X53" i="63"/>
  <c r="Z51" i="63"/>
  <c r="Z48" i="80"/>
  <c r="X51" i="80"/>
  <c r="X51" i="14"/>
  <c r="Z48" i="14"/>
  <c r="X51" i="24"/>
  <c r="Z48" i="24"/>
  <c r="X51" i="46"/>
  <c r="Z48" i="46"/>
  <c r="X51" i="81"/>
  <c r="Z48" i="81"/>
  <c r="Z48" i="105"/>
  <c r="X51" i="105"/>
  <c r="X51" i="83"/>
  <c r="Z48" i="83"/>
  <c r="X53" i="108"/>
  <c r="Z51" i="108"/>
  <c r="Z48" i="111"/>
  <c r="Z48" i="112"/>
  <c r="X51" i="112"/>
  <c r="Z48" i="124"/>
  <c r="X51" i="124"/>
  <c r="X53" i="153"/>
  <c r="Z51" i="153"/>
  <c r="Z48" i="133"/>
  <c r="X51" i="142"/>
  <c r="Z48" i="142"/>
  <c r="X51" i="161"/>
  <c r="Z48" i="161"/>
  <c r="X53" i="164"/>
  <c r="Z51" i="164"/>
  <c r="Z48" i="178"/>
  <c r="X51" i="178"/>
  <c r="X51" i="199"/>
  <c r="Z48" i="199"/>
  <c r="Z48" i="176"/>
  <c r="X51" i="176"/>
  <c r="Z48" i="155"/>
  <c r="X51" i="155"/>
  <c r="Z48" i="160"/>
  <c r="X59" i="187"/>
  <c r="Z48" i="171"/>
  <c r="Y51" i="171"/>
  <c r="Z48" i="196"/>
  <c r="X51" i="196"/>
  <c r="Z48" i="159"/>
  <c r="X56" i="255"/>
  <c r="Z53" i="255"/>
  <c r="Z48" i="215"/>
  <c r="Z48" i="250"/>
  <c r="X51" i="250"/>
  <c r="Z51" i="221"/>
  <c r="X53" i="221"/>
  <c r="Z48" i="1"/>
  <c r="Z53" i="231"/>
  <c r="X56" i="231"/>
  <c r="Z48" i="3"/>
  <c r="X51" i="3"/>
  <c r="Z48" i="16"/>
  <c r="X51" i="16"/>
  <c r="X51" i="4"/>
  <c r="Z48" i="4"/>
  <c r="Z48" i="15"/>
  <c r="X51" i="15"/>
  <c r="X53" i="29"/>
  <c r="Z51" i="29"/>
  <c r="Z48" i="31"/>
  <c r="X51" i="31"/>
  <c r="X51" i="60"/>
  <c r="Z48" i="60"/>
  <c r="Z48" i="53"/>
  <c r="X51" i="53"/>
  <c r="Z48" i="41"/>
  <c r="Z48" i="69"/>
  <c r="X51" i="69"/>
  <c r="Z51" i="72"/>
  <c r="X53" i="72"/>
  <c r="Z48" i="77"/>
  <c r="X51" i="77"/>
  <c r="X53" i="95"/>
  <c r="Z51" i="95"/>
  <c r="X56" i="86"/>
  <c r="Z53" i="86"/>
  <c r="X51" i="104"/>
  <c r="Z48" i="104"/>
  <c r="X51" i="97"/>
  <c r="Z48" i="97"/>
  <c r="Z48" i="120"/>
  <c r="X51" i="120"/>
  <c r="X51" i="129"/>
  <c r="Z48" i="129"/>
  <c r="X53" i="107"/>
  <c r="Z51" i="107"/>
  <c r="X51" i="166"/>
  <c r="Z48" i="166"/>
  <c r="X53" i="133"/>
  <c r="Z51" i="133"/>
  <c r="Z48" i="137"/>
  <c r="X51" i="137"/>
  <c r="X56" i="156"/>
  <c r="Z53" i="156"/>
  <c r="X51" i="158"/>
  <c r="Z48" i="158"/>
  <c r="X51" i="169"/>
  <c r="Z48" i="169"/>
  <c r="X51" i="200"/>
  <c r="Z48" i="200"/>
  <c r="Z48" i="162"/>
  <c r="X51" i="162"/>
  <c r="X53" i="172"/>
  <c r="Z51" i="172"/>
  <c r="X51" i="213"/>
  <c r="Z48" i="213"/>
  <c r="X51" i="182"/>
  <c r="Z48" i="182"/>
  <c r="Z51" i="207"/>
  <c r="X53" i="207"/>
  <c r="Z51" i="179"/>
  <c r="X53" i="179"/>
  <c r="Z48" i="194"/>
  <c r="X51" i="194"/>
  <c r="X53" i="117"/>
  <c r="Z51" i="117"/>
  <c r="X51" i="191"/>
  <c r="Z48" i="191"/>
  <c r="Z48" i="189"/>
  <c r="X51" i="189"/>
  <c r="Z48" i="252"/>
  <c r="X51" i="252"/>
  <c r="X56" i="211"/>
  <c r="Z53" i="211"/>
  <c r="Z51" i="223"/>
  <c r="X53" i="223"/>
  <c r="X56" i="115"/>
  <c r="Z53" i="115"/>
  <c r="Z51" i="257"/>
  <c r="X53" i="257"/>
  <c r="Z53" i="230"/>
  <c r="X56" i="230"/>
  <c r="Z51" i="1"/>
  <c r="X53" i="1"/>
  <c r="X56" i="73" l="1"/>
  <c r="Z53" i="73"/>
  <c r="Z51" i="227"/>
  <c r="X53" i="227"/>
  <c r="X53" i="33"/>
  <c r="Z51" i="33"/>
  <c r="Z51" i="203"/>
  <c r="X53" i="203"/>
  <c r="Z51" i="30"/>
  <c r="X53" i="30"/>
  <c r="X53" i="99"/>
  <c r="Z51" i="99"/>
  <c r="Z51" i="38"/>
  <c r="X53" i="38"/>
  <c r="X53" i="180"/>
  <c r="Z51" i="180"/>
  <c r="X53" i="106"/>
  <c r="Z51" i="106"/>
  <c r="Z51" i="239"/>
  <c r="X53" i="239"/>
  <c r="Z51" i="132"/>
  <c r="Z56" i="88"/>
  <c r="X59" i="88"/>
  <c r="Z59" i="88" s="1"/>
  <c r="Z53" i="132"/>
  <c r="X56" i="132"/>
  <c r="Z51" i="22"/>
  <c r="X53" i="22"/>
  <c r="X53" i="60"/>
  <c r="Z51" i="60"/>
  <c r="Z53" i="108"/>
  <c r="X56" i="108"/>
  <c r="Z51" i="195"/>
  <c r="X53" i="195"/>
  <c r="Z51" i="28"/>
  <c r="X53" i="28"/>
  <c r="Z51" i="249"/>
  <c r="X53" i="249"/>
  <c r="Z53" i="11"/>
  <c r="X56" i="11"/>
  <c r="Z56" i="103"/>
  <c r="X59" i="103"/>
  <c r="Z59" i="103" s="1"/>
  <c r="Z51" i="233"/>
  <c r="X53" i="233"/>
  <c r="X56" i="216"/>
  <c r="Z53" i="216"/>
  <c r="Z56" i="211"/>
  <c r="X59" i="211"/>
  <c r="Z59" i="211" s="1"/>
  <c r="X53" i="31"/>
  <c r="Z51" i="31"/>
  <c r="X53" i="176"/>
  <c r="Z51" i="176"/>
  <c r="X53" i="17"/>
  <c r="Z51" i="17"/>
  <c r="Z51" i="139"/>
  <c r="X53" i="139"/>
  <c r="X53" i="141"/>
  <c r="Z51" i="141"/>
  <c r="Z51" i="218"/>
  <c r="X53" i="218"/>
  <c r="X56" i="167"/>
  <c r="Z53" i="167"/>
  <c r="Z51" i="55"/>
  <c r="X53" i="55"/>
  <c r="X56" i="134"/>
  <c r="Z53" i="134"/>
  <c r="Z51" i="251"/>
  <c r="X53" i="251"/>
  <c r="Z56" i="125"/>
  <c r="X59" i="125"/>
  <c r="Z59" i="125" s="1"/>
  <c r="X53" i="85"/>
  <c r="Z51" i="85"/>
  <c r="X56" i="59"/>
  <c r="Z53" i="59"/>
  <c r="X56" i="10"/>
  <c r="Z53" i="10"/>
  <c r="X53" i="145"/>
  <c r="Z51" i="145"/>
  <c r="X53" i="258"/>
  <c r="Z51" i="258"/>
  <c r="X53" i="204"/>
  <c r="Z51" i="204"/>
  <c r="Z51" i="127"/>
  <c r="X53" i="127"/>
  <c r="X56" i="257"/>
  <c r="Z53" i="257"/>
  <c r="X53" i="252"/>
  <c r="Z51" i="252"/>
  <c r="X53" i="194"/>
  <c r="Z51" i="194"/>
  <c r="X53" i="69"/>
  <c r="Z51" i="69"/>
  <c r="X53" i="250"/>
  <c r="Z51" i="250"/>
  <c r="Y53" i="171"/>
  <c r="Z51" i="171"/>
  <c r="X53" i="161"/>
  <c r="Z51" i="161"/>
  <c r="X53" i="124"/>
  <c r="Z51" i="124"/>
  <c r="Z51" i="83"/>
  <c r="X53" i="83"/>
  <c r="X56" i="63"/>
  <c r="Z53" i="63"/>
  <c r="Z51" i="27"/>
  <c r="X53" i="27"/>
  <c r="X59" i="136"/>
  <c r="Z59" i="136" s="1"/>
  <c r="Z56" i="136"/>
  <c r="Z51" i="205"/>
  <c r="X53" i="205"/>
  <c r="Z51" i="225"/>
  <c r="X53" i="225"/>
  <c r="X53" i="177"/>
  <c r="Z51" i="177"/>
  <c r="X56" i="92"/>
  <c r="Z53" i="92"/>
  <c r="Z51" i="78"/>
  <c r="X53" i="78"/>
  <c r="X59" i="215"/>
  <c r="Z59" i="215" s="1"/>
  <c r="Z56" i="215"/>
  <c r="X56" i="168"/>
  <c r="Z53" i="168"/>
  <c r="X53" i="154"/>
  <c r="Z51" i="154"/>
  <c r="Z56" i="98"/>
  <c r="X59" i="98"/>
  <c r="Z59" i="98" s="1"/>
  <c r="Z51" i="75"/>
  <c r="X53" i="75"/>
  <c r="X53" i="8"/>
  <c r="Z51" i="8"/>
  <c r="X59" i="91"/>
  <c r="Z59" i="91" s="1"/>
  <c r="Z56" i="91"/>
  <c r="Y53" i="173"/>
  <c r="Z51" i="173"/>
  <c r="X53" i="217"/>
  <c r="Z51" i="217"/>
  <c r="X53" i="202"/>
  <c r="Z51" i="202"/>
  <c r="Z51" i="25"/>
  <c r="X53" i="25"/>
  <c r="Z51" i="57"/>
  <c r="X53" i="57"/>
  <c r="Z53" i="123"/>
  <c r="X56" i="123"/>
  <c r="Z53" i="256"/>
  <c r="X56" i="256"/>
  <c r="Z51" i="188"/>
  <c r="X53" i="188"/>
  <c r="X56" i="7"/>
  <c r="Z53" i="7"/>
  <c r="Z51" i="237"/>
  <c r="X53" i="237"/>
  <c r="Z56" i="230"/>
  <c r="X59" i="230"/>
  <c r="Z59" i="230" s="1"/>
  <c r="X56" i="72"/>
  <c r="Z53" i="72"/>
  <c r="Z51" i="46"/>
  <c r="X53" i="46"/>
  <c r="Z51" i="214"/>
  <c r="X53" i="214"/>
  <c r="X53" i="109"/>
  <c r="Z51" i="109"/>
  <c r="X53" i="213"/>
  <c r="Z51" i="213"/>
  <c r="Z53" i="133"/>
  <c r="X56" i="133"/>
  <c r="X59" i="86"/>
  <c r="Z59" i="86" s="1"/>
  <c r="Z56" i="86"/>
  <c r="X53" i="3"/>
  <c r="Z51" i="3"/>
  <c r="X53" i="105"/>
  <c r="Z51" i="105"/>
  <c r="X56" i="68"/>
  <c r="Z53" i="68"/>
  <c r="Z51" i="174"/>
  <c r="X53" i="174"/>
  <c r="Z51" i="62"/>
  <c r="X53" i="62"/>
  <c r="X53" i="135"/>
  <c r="Z51" i="135"/>
  <c r="Z53" i="165"/>
  <c r="X56" i="165"/>
  <c r="X53" i="101"/>
  <c r="Z51" i="101"/>
  <c r="Z51" i="5"/>
  <c r="X53" i="5"/>
  <c r="X59" i="51"/>
  <c r="Z59" i="51" s="1"/>
  <c r="Z56" i="51"/>
  <c r="X56" i="241"/>
  <c r="Z53" i="241"/>
  <c r="Z51" i="151"/>
  <c r="X53" i="151"/>
  <c r="X59" i="102"/>
  <c r="Z59" i="102" s="1"/>
  <c r="Z56" i="102"/>
  <c r="Z51" i="71"/>
  <c r="X53" i="71"/>
  <c r="X53" i="50"/>
  <c r="Z51" i="50"/>
  <c r="Z51" i="58"/>
  <c r="X53" i="58"/>
  <c r="Z51" i="126"/>
  <c r="X53" i="126"/>
  <c r="Z51" i="206"/>
  <c r="X53" i="206"/>
  <c r="X53" i="234"/>
  <c r="Z51" i="234"/>
  <c r="X56" i="183"/>
  <c r="Z53" i="183"/>
  <c r="X53" i="232"/>
  <c r="Z51" i="232"/>
  <c r="X53" i="208"/>
  <c r="Z51" i="208"/>
  <c r="Z53" i="32"/>
  <c r="X56" i="32"/>
  <c r="X56" i="190"/>
  <c r="Z53" i="190"/>
  <c r="Z51" i="21"/>
  <c r="X53" i="21"/>
  <c r="X53" i="137"/>
  <c r="Z51" i="137"/>
  <c r="Z53" i="228"/>
  <c r="X56" i="228"/>
  <c r="X56" i="179"/>
  <c r="Z53" i="179"/>
  <c r="Z51" i="199"/>
  <c r="X53" i="199"/>
  <c r="Z51" i="142"/>
  <c r="X53" i="142"/>
  <c r="X53" i="112"/>
  <c r="Z51" i="112"/>
  <c r="X53" i="24"/>
  <c r="Z51" i="24"/>
  <c r="Z51" i="19"/>
  <c r="X53" i="19"/>
  <c r="Z51" i="209"/>
  <c r="X53" i="209"/>
  <c r="X59" i="201"/>
  <c r="Z59" i="201" s="1"/>
  <c r="Z56" i="201"/>
  <c r="Z51" i="114"/>
  <c r="X53" i="114"/>
  <c r="Z51" i="253"/>
  <c r="X53" i="253"/>
  <c r="X56" i="160"/>
  <c r="Z53" i="160"/>
  <c r="X53" i="116"/>
  <c r="Z51" i="116"/>
  <c r="X56" i="48"/>
  <c r="Z53" i="48"/>
  <c r="Z56" i="247"/>
  <c r="X59" i="247"/>
  <c r="Z59" i="247" s="1"/>
  <c r="X56" i="212"/>
  <c r="Z53" i="212"/>
  <c r="X56" i="157"/>
  <c r="Z53" i="157"/>
  <c r="X56" i="128"/>
  <c r="Z53" i="128"/>
  <c r="Z53" i="87"/>
  <c r="X56" i="87"/>
  <c r="Z56" i="37"/>
  <c r="X59" i="37"/>
  <c r="Z59" i="37" s="1"/>
  <c r="X59" i="148"/>
  <c r="Z59" i="148" s="1"/>
  <c r="Z56" i="148"/>
  <c r="X53" i="149"/>
  <c r="Z51" i="149"/>
  <c r="Z51" i="146"/>
  <c r="X53" i="146"/>
  <c r="Z51" i="67"/>
  <c r="X53" i="67"/>
  <c r="Z51" i="150"/>
  <c r="X53" i="150"/>
  <c r="X59" i="193"/>
  <c r="Z59" i="193" s="1"/>
  <c r="Z56" i="193"/>
  <c r="Z53" i="84"/>
  <c r="X56" i="84"/>
  <c r="X53" i="26"/>
  <c r="Z51" i="26"/>
  <c r="X56" i="140"/>
  <c r="Z53" i="140"/>
  <c r="Z51" i="4"/>
  <c r="X53" i="4"/>
  <c r="X53" i="61"/>
  <c r="Z51" i="61"/>
  <c r="X53" i="100"/>
  <c r="Z51" i="100"/>
  <c r="Z53" i="198"/>
  <c r="X56" i="198"/>
  <c r="Z51" i="70"/>
  <c r="X53" i="70"/>
  <c r="X53" i="34"/>
  <c r="Z51" i="34"/>
  <c r="Z53" i="20"/>
  <c r="X56" i="20"/>
  <c r="Z56" i="40"/>
  <c r="X59" i="40"/>
  <c r="Z59" i="40" s="1"/>
  <c r="Z51" i="182"/>
  <c r="X53" i="182"/>
  <c r="Z51" i="129"/>
  <c r="X53" i="129"/>
  <c r="Z51" i="42"/>
  <c r="X53" i="42"/>
  <c r="X59" i="131"/>
  <c r="Z59" i="131" s="1"/>
  <c r="Z56" i="131"/>
  <c r="X53" i="169"/>
  <c r="Z51" i="169"/>
  <c r="Z51" i="189"/>
  <c r="X53" i="189"/>
  <c r="X53" i="120"/>
  <c r="Z51" i="120"/>
  <c r="Z53" i="29"/>
  <c r="X56" i="29"/>
  <c r="X59" i="115"/>
  <c r="Z59" i="115" s="1"/>
  <c r="Z56" i="115"/>
  <c r="X56" i="172"/>
  <c r="Z53" i="172"/>
  <c r="X53" i="158"/>
  <c r="Z51" i="158"/>
  <c r="Z51" i="166"/>
  <c r="X53" i="166"/>
  <c r="X56" i="95"/>
  <c r="Z53" i="95"/>
  <c r="X53" i="53"/>
  <c r="Z51" i="53"/>
  <c r="X53" i="15"/>
  <c r="Z51" i="15"/>
  <c r="Z56" i="231"/>
  <c r="X59" i="231"/>
  <c r="Z59" i="231" s="1"/>
  <c r="X53" i="178"/>
  <c r="Z51" i="178"/>
  <c r="X56" i="44"/>
  <c r="Z53" i="44"/>
  <c r="X56" i="12"/>
  <c r="Z53" i="12"/>
  <c r="X53" i="220"/>
  <c r="Z51" i="220"/>
  <c r="Z51" i="210"/>
  <c r="X53" i="210"/>
  <c r="X56" i="94"/>
  <c r="Z53" i="94"/>
  <c r="Z51" i="235"/>
  <c r="X53" i="235"/>
  <c r="X56" i="159"/>
  <c r="Z53" i="159"/>
  <c r="X53" i="224"/>
  <c r="Z51" i="224"/>
  <c r="Z51" i="184"/>
  <c r="X53" i="184"/>
  <c r="X56" i="243"/>
  <c r="Z53" i="243"/>
  <c r="Z51" i="152"/>
  <c r="X53" i="152"/>
  <c r="X53" i="113"/>
  <c r="Z51" i="113"/>
  <c r="X59" i="90"/>
  <c r="Z59" i="90" s="1"/>
  <c r="Z56" i="90"/>
  <c r="X56" i="2"/>
  <c r="Z53" i="2"/>
  <c r="Z51" i="242"/>
  <c r="X53" i="242"/>
  <c r="X53" i="236"/>
  <c r="Z51" i="236"/>
  <c r="Z51" i="143"/>
  <c r="X53" i="143"/>
  <c r="X53" i="93"/>
  <c r="Z51" i="93"/>
  <c r="X53" i="35"/>
  <c r="Z51" i="35"/>
  <c r="Z51" i="170"/>
  <c r="X53" i="170"/>
  <c r="X53" i="45"/>
  <c r="Z51" i="45"/>
  <c r="Y56" i="187"/>
  <c r="Z53" i="187"/>
  <c r="X56" i="13"/>
  <c r="Z53" i="13"/>
  <c r="Z53" i="221"/>
  <c r="X56" i="221"/>
  <c r="Z53" i="164"/>
  <c r="X56" i="164"/>
  <c r="X53" i="226"/>
  <c r="Z51" i="226"/>
  <c r="Z51" i="122"/>
  <c r="X53" i="122"/>
  <c r="X59" i="185"/>
  <c r="Z59" i="185" s="1"/>
  <c r="Z56" i="185"/>
  <c r="X59" i="171"/>
  <c r="X53" i="200"/>
  <c r="Z51" i="200"/>
  <c r="X53" i="104"/>
  <c r="Z51" i="104"/>
  <c r="X53" i="16"/>
  <c r="Z51" i="16"/>
  <c r="Z51" i="197"/>
  <c r="X53" i="197"/>
  <c r="X53" i="77"/>
  <c r="Z51" i="77"/>
  <c r="Z56" i="255"/>
  <c r="X59" i="255"/>
  <c r="Z59" i="255" s="1"/>
  <c r="X53" i="81"/>
  <c r="Z51" i="81"/>
  <c r="Z51" i="14"/>
  <c r="X53" i="14"/>
  <c r="X53" i="121"/>
  <c r="Z51" i="121"/>
  <c r="X53" i="49"/>
  <c r="Z51" i="49"/>
  <c r="Z53" i="18"/>
  <c r="X56" i="18"/>
  <c r="Z53" i="41"/>
  <c r="X56" i="41"/>
  <c r="X53" i="192"/>
  <c r="Z51" i="192"/>
  <c r="Z56" i="163"/>
  <c r="X59" i="163"/>
  <c r="Z59" i="163" s="1"/>
  <c r="Z51" i="74"/>
  <c r="X53" i="74"/>
  <c r="Z51" i="54"/>
  <c r="X53" i="54"/>
  <c r="Z53" i="240"/>
  <c r="X56" i="240"/>
  <c r="X53" i="147"/>
  <c r="Z51" i="147"/>
  <c r="X53" i="56"/>
  <c r="Z51" i="56"/>
  <c r="Z51" i="36"/>
  <c r="X53" i="36"/>
  <c r="Z53" i="23"/>
  <c r="X56" i="23"/>
  <c r="X53" i="130"/>
  <c r="Z51" i="130"/>
  <c r="Z51" i="110"/>
  <c r="X53" i="110"/>
  <c r="Z51" i="82"/>
  <c r="X53" i="82"/>
  <c r="X56" i="229"/>
  <c r="Z53" i="229"/>
  <c r="Z51" i="79"/>
  <c r="X53" i="79"/>
  <c r="X53" i="6"/>
  <c r="Z51" i="6"/>
  <c r="Z51" i="196"/>
  <c r="X53" i="196"/>
  <c r="Z51" i="47"/>
  <c r="X53" i="47"/>
  <c r="Z53" i="117"/>
  <c r="X56" i="117"/>
  <c r="X56" i="1"/>
  <c r="Z53" i="1"/>
  <c r="X56" i="223"/>
  <c r="Z53" i="223"/>
  <c r="X56" i="207"/>
  <c r="Z53" i="207"/>
  <c r="Z51" i="162"/>
  <c r="X53" i="162"/>
  <c r="X53" i="191"/>
  <c r="Z51" i="191"/>
  <c r="Z56" i="156"/>
  <c r="X59" i="156"/>
  <c r="Z59" i="156" s="1"/>
  <c r="Z53" i="107"/>
  <c r="X56" i="107"/>
  <c r="Z51" i="97"/>
  <c r="X53" i="97"/>
  <c r="Z51" i="155"/>
  <c r="X53" i="155"/>
  <c r="Z53" i="153"/>
  <c r="X56" i="153"/>
  <c r="X53" i="80"/>
  <c r="Z51" i="80"/>
  <c r="X56" i="76"/>
  <c r="Z53" i="76"/>
  <c r="Z51" i="52"/>
  <c r="X53" i="52"/>
  <c r="Z51" i="222"/>
  <c r="X53" i="222"/>
  <c r="Z51" i="118"/>
  <c r="X53" i="118"/>
  <c r="Z51" i="119"/>
  <c r="X53" i="119"/>
  <c r="Z51" i="43"/>
  <c r="X53" i="43"/>
  <c r="X53" i="244"/>
  <c r="Z51" i="244"/>
  <c r="X53" i="248"/>
  <c r="Z51" i="248"/>
  <c r="Z51" i="144"/>
  <c r="X53" i="144"/>
  <c r="Z51" i="89"/>
  <c r="X53" i="89"/>
  <c r="Z51" i="66"/>
  <c r="X53" i="66"/>
  <c r="Z51" i="181"/>
  <c r="X53" i="181"/>
  <c r="X56" i="219"/>
  <c r="Z53" i="219"/>
  <c r="Z51" i="175"/>
  <c r="X53" i="175"/>
  <c r="X53" i="138"/>
  <c r="Z51" i="138"/>
  <c r="X53" i="245"/>
  <c r="Z51" i="245"/>
  <c r="X56" i="180" l="1"/>
  <c r="Z53" i="180"/>
  <c r="Z53" i="38"/>
  <c r="X56" i="38"/>
  <c r="X56" i="33"/>
  <c r="Z53" i="33"/>
  <c r="X56" i="203"/>
  <c r="Z53" i="203"/>
  <c r="X56" i="239"/>
  <c r="Z53" i="239"/>
  <c r="X56" i="227"/>
  <c r="Z53" i="227"/>
  <c r="X56" i="22"/>
  <c r="Z53" i="22"/>
  <c r="X56" i="99"/>
  <c r="Z53" i="99"/>
  <c r="X56" i="30"/>
  <c r="Z53" i="30"/>
  <c r="Z56" i="132"/>
  <c r="X59" i="132"/>
  <c r="Z59" i="132" s="1"/>
  <c r="Z53" i="106"/>
  <c r="X56" i="106"/>
  <c r="X59" i="73"/>
  <c r="Z59" i="73" s="1"/>
  <c r="Z56" i="73"/>
  <c r="X56" i="152"/>
  <c r="Z53" i="152"/>
  <c r="Z56" i="29"/>
  <c r="X59" i="29"/>
  <c r="Z59" i="29" s="1"/>
  <c r="X56" i="181"/>
  <c r="Z53" i="181"/>
  <c r="X56" i="79"/>
  <c r="Z53" i="79"/>
  <c r="Z53" i="74"/>
  <c r="X56" i="74"/>
  <c r="X59" i="48"/>
  <c r="Z59" i="48" s="1"/>
  <c r="Z56" i="48"/>
  <c r="X56" i="58"/>
  <c r="Z53" i="58"/>
  <c r="Z53" i="214"/>
  <c r="X56" i="214"/>
  <c r="X56" i="80"/>
  <c r="Z53" i="80"/>
  <c r="Z56" i="207"/>
  <c r="X59" i="207"/>
  <c r="Z59" i="207" s="1"/>
  <c r="Z56" i="198"/>
  <c r="X59" i="198"/>
  <c r="Z59" i="198" s="1"/>
  <c r="X59" i="190"/>
  <c r="Z59" i="190" s="1"/>
  <c r="Z56" i="190"/>
  <c r="Z53" i="141"/>
  <c r="X56" i="141"/>
  <c r="Z53" i="66"/>
  <c r="X56" i="66"/>
  <c r="Z53" i="222"/>
  <c r="X56" i="222"/>
  <c r="X59" i="153"/>
  <c r="Z59" i="153" s="1"/>
  <c r="Z56" i="153"/>
  <c r="X56" i="47"/>
  <c r="Z53" i="47"/>
  <c r="X56" i="122"/>
  <c r="Z53" i="122"/>
  <c r="Z56" i="221"/>
  <c r="X59" i="221"/>
  <c r="Z59" i="221" s="1"/>
  <c r="Z53" i="45"/>
  <c r="X56" i="45"/>
  <c r="Z53" i="93"/>
  <c r="X56" i="93"/>
  <c r="Z56" i="2"/>
  <c r="X59" i="2"/>
  <c r="Z59" i="2" s="1"/>
  <c r="Z56" i="243"/>
  <c r="X59" i="243"/>
  <c r="Z59" i="243" s="1"/>
  <c r="Z56" i="12"/>
  <c r="X59" i="12"/>
  <c r="Z59" i="12" s="1"/>
  <c r="Z53" i="15"/>
  <c r="X56" i="15"/>
  <c r="Z53" i="158"/>
  <c r="X56" i="158"/>
  <c r="Z53" i="120"/>
  <c r="X56" i="120"/>
  <c r="Z56" i="140"/>
  <c r="X59" i="140"/>
  <c r="Z59" i="140" s="1"/>
  <c r="Z56" i="157"/>
  <c r="X59" i="157"/>
  <c r="Z59" i="157" s="1"/>
  <c r="Z53" i="116"/>
  <c r="X56" i="116"/>
  <c r="X56" i="112"/>
  <c r="Z53" i="112"/>
  <c r="Z56" i="228"/>
  <c r="X59" i="228"/>
  <c r="Z59" i="228" s="1"/>
  <c r="X59" i="32"/>
  <c r="Z59" i="32" s="1"/>
  <c r="Z56" i="32"/>
  <c r="Z56" i="165"/>
  <c r="X59" i="165"/>
  <c r="Z59" i="165" s="1"/>
  <c r="Z56" i="133"/>
  <c r="X59" i="133"/>
  <c r="Z59" i="133" s="1"/>
  <c r="Z53" i="46"/>
  <c r="X56" i="46"/>
  <c r="Z53" i="57"/>
  <c r="X56" i="57"/>
  <c r="X56" i="78"/>
  <c r="Z53" i="78"/>
  <c r="Z53" i="205"/>
  <c r="X56" i="205"/>
  <c r="X56" i="55"/>
  <c r="Z53" i="55"/>
  <c r="Z53" i="139"/>
  <c r="X56" i="139"/>
  <c r="Z53" i="195"/>
  <c r="X56" i="195"/>
  <c r="X56" i="50"/>
  <c r="Z53" i="50"/>
  <c r="Z56" i="241"/>
  <c r="X59" i="241"/>
  <c r="Z59" i="241" s="1"/>
  <c r="Z56" i="68"/>
  <c r="X59" i="68"/>
  <c r="Z59" i="68" s="1"/>
  <c r="Z56" i="7"/>
  <c r="X59" i="7"/>
  <c r="Z59" i="7" s="1"/>
  <c r="Y56" i="173"/>
  <c r="Z53" i="173"/>
  <c r="Y56" i="171"/>
  <c r="Z53" i="171"/>
  <c r="X56" i="252"/>
  <c r="Z53" i="252"/>
  <c r="Z53" i="258"/>
  <c r="X56" i="258"/>
  <c r="Z53" i="85"/>
  <c r="X56" i="85"/>
  <c r="X56" i="6"/>
  <c r="Z53" i="6"/>
  <c r="Z53" i="226"/>
  <c r="X56" i="226"/>
  <c r="Z53" i="166"/>
  <c r="X56" i="166"/>
  <c r="Z53" i="70"/>
  <c r="X56" i="70"/>
  <c r="Z53" i="4"/>
  <c r="X56" i="4"/>
  <c r="Y59" i="187"/>
  <c r="Z59" i="187" s="1"/>
  <c r="Z56" i="187"/>
  <c r="Z53" i="149"/>
  <c r="X56" i="149"/>
  <c r="X56" i="81"/>
  <c r="Z53" i="81"/>
  <c r="Z53" i="31"/>
  <c r="X56" i="31"/>
  <c r="X56" i="100"/>
  <c r="Z53" i="100"/>
  <c r="Z56" i="212"/>
  <c r="X59" i="212"/>
  <c r="Z59" i="212" s="1"/>
  <c r="X59" i="160"/>
  <c r="Z59" i="160" s="1"/>
  <c r="Z56" i="160"/>
  <c r="Z53" i="206"/>
  <c r="X56" i="206"/>
  <c r="X56" i="71"/>
  <c r="Z53" i="71"/>
  <c r="Z53" i="188"/>
  <c r="X56" i="188"/>
  <c r="Z53" i="25"/>
  <c r="X56" i="25"/>
  <c r="Z53" i="83"/>
  <c r="X56" i="83"/>
  <c r="X59" i="11"/>
  <c r="Z59" i="11" s="1"/>
  <c r="Z56" i="11"/>
  <c r="Z56" i="108"/>
  <c r="X59" i="108"/>
  <c r="Z59" i="108" s="1"/>
  <c r="Z53" i="242"/>
  <c r="X56" i="242"/>
  <c r="Z53" i="118"/>
  <c r="X56" i="118"/>
  <c r="Z56" i="117"/>
  <c r="X59" i="117"/>
  <c r="Z59" i="117" s="1"/>
  <c r="Z56" i="159"/>
  <c r="X59" i="159"/>
  <c r="Z59" i="159" s="1"/>
  <c r="Z53" i="151"/>
  <c r="X56" i="151"/>
  <c r="X56" i="237"/>
  <c r="Z53" i="237"/>
  <c r="X56" i="245"/>
  <c r="Z53" i="245"/>
  <c r="Z53" i="248"/>
  <c r="X56" i="248"/>
  <c r="X56" i="16"/>
  <c r="Z53" i="16"/>
  <c r="Z53" i="42"/>
  <c r="X56" i="42"/>
  <c r="Z56" i="183"/>
  <c r="X59" i="183"/>
  <c r="Z59" i="183" s="1"/>
  <c r="Z53" i="101"/>
  <c r="X56" i="101"/>
  <c r="X56" i="217"/>
  <c r="Z53" i="217"/>
  <c r="Z53" i="161"/>
  <c r="X56" i="161"/>
  <c r="Z53" i="204"/>
  <c r="X56" i="204"/>
  <c r="X59" i="134"/>
  <c r="Z59" i="134" s="1"/>
  <c r="Z56" i="134"/>
  <c r="X56" i="138"/>
  <c r="Z53" i="138"/>
  <c r="Z53" i="244"/>
  <c r="X56" i="244"/>
  <c r="Z56" i="223"/>
  <c r="X59" i="223"/>
  <c r="Z59" i="223" s="1"/>
  <c r="X59" i="229"/>
  <c r="Z59" i="229" s="1"/>
  <c r="Z56" i="229"/>
  <c r="Z53" i="147"/>
  <c r="X56" i="147"/>
  <c r="X56" i="49"/>
  <c r="Z53" i="49"/>
  <c r="Z53" i="104"/>
  <c r="X56" i="104"/>
  <c r="Z53" i="143"/>
  <c r="X56" i="143"/>
  <c r="Z53" i="184"/>
  <c r="X56" i="184"/>
  <c r="Z53" i="129"/>
  <c r="X56" i="129"/>
  <c r="Z53" i="209"/>
  <c r="X56" i="209"/>
  <c r="Z53" i="89"/>
  <c r="X56" i="89"/>
  <c r="Z53" i="155"/>
  <c r="X56" i="155"/>
  <c r="Z53" i="82"/>
  <c r="X56" i="82"/>
  <c r="Z56" i="44"/>
  <c r="X59" i="44"/>
  <c r="Z59" i="44" s="1"/>
  <c r="Z53" i="191"/>
  <c r="X56" i="191"/>
  <c r="Z53" i="192"/>
  <c r="X56" i="192"/>
  <c r="Z53" i="210"/>
  <c r="X56" i="210"/>
  <c r="Z53" i="182"/>
  <c r="X56" i="182"/>
  <c r="X59" i="84"/>
  <c r="Z59" i="84" s="1"/>
  <c r="Z56" i="84"/>
  <c r="Z53" i="146"/>
  <c r="X56" i="146"/>
  <c r="Z56" i="87"/>
  <c r="X59" i="87"/>
  <c r="Z59" i="87" s="1"/>
  <c r="Z53" i="253"/>
  <c r="X56" i="253"/>
  <c r="X56" i="19"/>
  <c r="Z53" i="19"/>
  <c r="Z53" i="199"/>
  <c r="X56" i="199"/>
  <c r="X56" i="137"/>
  <c r="Z53" i="137"/>
  <c r="Z53" i="208"/>
  <c r="X56" i="208"/>
  <c r="X56" i="135"/>
  <c r="Z53" i="135"/>
  <c r="Z53" i="105"/>
  <c r="X56" i="105"/>
  <c r="Z53" i="213"/>
  <c r="X56" i="213"/>
  <c r="X59" i="72"/>
  <c r="Z59" i="72" s="1"/>
  <c r="Z56" i="72"/>
  <c r="X56" i="154"/>
  <c r="Z53" i="154"/>
  <c r="Z56" i="92"/>
  <c r="X59" i="92"/>
  <c r="Z59" i="92" s="1"/>
  <c r="Z53" i="250"/>
  <c r="X56" i="250"/>
  <c r="Z56" i="257"/>
  <c r="X59" i="257"/>
  <c r="Z59" i="257" s="1"/>
  <c r="Z53" i="145"/>
  <c r="X56" i="145"/>
  <c r="X59" i="167"/>
  <c r="Z59" i="167" s="1"/>
  <c r="Z56" i="167"/>
  <c r="Z53" i="17"/>
  <c r="X56" i="17"/>
  <c r="X59" i="216"/>
  <c r="Z59" i="216" s="1"/>
  <c r="Z56" i="216"/>
  <c r="Z56" i="219"/>
  <c r="X59" i="219"/>
  <c r="Z59" i="219" s="1"/>
  <c r="X59" i="76"/>
  <c r="Z59" i="76" s="1"/>
  <c r="Z56" i="76"/>
  <c r="X59" i="107"/>
  <c r="Z59" i="107" s="1"/>
  <c r="Z56" i="107"/>
  <c r="X56" i="110"/>
  <c r="Z53" i="110"/>
  <c r="X59" i="18"/>
  <c r="Z59" i="18" s="1"/>
  <c r="Z56" i="18"/>
  <c r="Z56" i="164"/>
  <c r="X59" i="164"/>
  <c r="Z59" i="164" s="1"/>
  <c r="Z53" i="220"/>
  <c r="X56" i="220"/>
  <c r="Z56" i="128"/>
  <c r="X59" i="128"/>
  <c r="Z59" i="128" s="1"/>
  <c r="Z53" i="24"/>
  <c r="X56" i="24"/>
  <c r="Z53" i="174"/>
  <c r="X56" i="174"/>
  <c r="Z56" i="123"/>
  <c r="X59" i="123"/>
  <c r="Z59" i="123" s="1"/>
  <c r="Z53" i="75"/>
  <c r="X56" i="75"/>
  <c r="Z53" i="225"/>
  <c r="X56" i="225"/>
  <c r="Z53" i="28"/>
  <c r="X56" i="28"/>
  <c r="Z53" i="56"/>
  <c r="X56" i="56"/>
  <c r="X56" i="235"/>
  <c r="Z53" i="235"/>
  <c r="X59" i="20"/>
  <c r="Z59" i="20" s="1"/>
  <c r="Z56" i="20"/>
  <c r="Z53" i="150"/>
  <c r="X56" i="150"/>
  <c r="X59" i="179"/>
  <c r="Z59" i="179" s="1"/>
  <c r="Z56" i="179"/>
  <c r="Z56" i="63"/>
  <c r="X59" i="63"/>
  <c r="Z59" i="63" s="1"/>
  <c r="Z53" i="194"/>
  <c r="X56" i="194"/>
  <c r="X59" i="59"/>
  <c r="Z59" i="59" s="1"/>
  <c r="Z56" i="59"/>
  <c r="Z53" i="130"/>
  <c r="X56" i="130"/>
  <c r="Z53" i="170"/>
  <c r="X56" i="170"/>
  <c r="X56" i="189"/>
  <c r="Z53" i="189"/>
  <c r="Z53" i="67"/>
  <c r="X56" i="67"/>
  <c r="Z53" i="142"/>
  <c r="X56" i="142"/>
  <c r="Z53" i="234"/>
  <c r="X56" i="234"/>
  <c r="X56" i="175"/>
  <c r="Z53" i="175"/>
  <c r="Z53" i="43"/>
  <c r="X56" i="43"/>
  <c r="X56" i="52"/>
  <c r="Z53" i="52"/>
  <c r="Z53" i="196"/>
  <c r="X56" i="196"/>
  <c r="Z56" i="23"/>
  <c r="X59" i="23"/>
  <c r="Z59" i="23" s="1"/>
  <c r="Z56" i="240"/>
  <c r="X59" i="240"/>
  <c r="Z59" i="240" s="1"/>
  <c r="X59" i="94"/>
  <c r="Z59" i="94" s="1"/>
  <c r="Z56" i="94"/>
  <c r="X56" i="53"/>
  <c r="Z53" i="53"/>
  <c r="Z56" i="172"/>
  <c r="X59" i="172"/>
  <c r="Z59" i="172" s="1"/>
  <c r="X56" i="26"/>
  <c r="Z53" i="26"/>
  <c r="Z56" i="1"/>
  <c r="X59" i="1"/>
  <c r="Z59" i="1" s="1"/>
  <c r="X56" i="121"/>
  <c r="Z53" i="121"/>
  <c r="Z53" i="77"/>
  <c r="X56" i="77"/>
  <c r="Z53" i="200"/>
  <c r="X56" i="200"/>
  <c r="X59" i="13"/>
  <c r="Z59" i="13" s="1"/>
  <c r="Z56" i="13"/>
  <c r="X56" i="144"/>
  <c r="Z53" i="144"/>
  <c r="X56" i="119"/>
  <c r="Z53" i="119"/>
  <c r="Z53" i="97"/>
  <c r="X56" i="97"/>
  <c r="Z53" i="162"/>
  <c r="X56" i="162"/>
  <c r="X56" i="36"/>
  <c r="Z53" i="36"/>
  <c r="Z53" i="54"/>
  <c r="X56" i="54"/>
  <c r="Z56" i="41"/>
  <c r="X59" i="41"/>
  <c r="Z59" i="41" s="1"/>
  <c r="X56" i="14"/>
  <c r="Z53" i="14"/>
  <c r="X56" i="197"/>
  <c r="Z53" i="197"/>
  <c r="X56" i="35"/>
  <c r="Z53" i="35"/>
  <c r="X56" i="236"/>
  <c r="Z53" i="236"/>
  <c r="Z53" i="113"/>
  <c r="X56" i="113"/>
  <c r="Z53" i="224"/>
  <c r="X56" i="224"/>
  <c r="X56" i="178"/>
  <c r="Z53" i="178"/>
  <c r="X59" i="95"/>
  <c r="Z59" i="95" s="1"/>
  <c r="Z56" i="95"/>
  <c r="X56" i="169"/>
  <c r="Z53" i="169"/>
  <c r="Z53" i="34"/>
  <c r="X56" i="34"/>
  <c r="Z53" i="61"/>
  <c r="X56" i="61"/>
  <c r="X56" i="21"/>
  <c r="Z53" i="21"/>
  <c r="Z53" i="126"/>
  <c r="X56" i="126"/>
  <c r="X56" i="5"/>
  <c r="Z53" i="5"/>
  <c r="Z53" i="62"/>
  <c r="X56" i="62"/>
  <c r="X59" i="256"/>
  <c r="Z59" i="256" s="1"/>
  <c r="Z56" i="256"/>
  <c r="X56" i="27"/>
  <c r="Z53" i="27"/>
  <c r="X56" i="127"/>
  <c r="Z53" i="127"/>
  <c r="X56" i="251"/>
  <c r="Z53" i="251"/>
  <c r="Z53" i="218"/>
  <c r="X56" i="218"/>
  <c r="X56" i="233"/>
  <c r="Z53" i="233"/>
  <c r="Z53" i="249"/>
  <c r="X56" i="249"/>
  <c r="X56" i="114"/>
  <c r="Z53" i="114"/>
  <c r="Z53" i="232"/>
  <c r="X56" i="232"/>
  <c r="Z53" i="3"/>
  <c r="X56" i="3"/>
  <c r="Z53" i="109"/>
  <c r="X56" i="109"/>
  <c r="Z53" i="202"/>
  <c r="X56" i="202"/>
  <c r="X56" i="8"/>
  <c r="Z53" i="8"/>
  <c r="X59" i="168"/>
  <c r="Z59" i="168" s="1"/>
  <c r="Z56" i="168"/>
  <c r="Z53" i="177"/>
  <c r="X56" i="177"/>
  <c r="X56" i="124"/>
  <c r="Z53" i="124"/>
  <c r="Z53" i="69"/>
  <c r="X56" i="69"/>
  <c r="Z56" i="10"/>
  <c r="X59" i="10"/>
  <c r="Z59" i="10" s="1"/>
  <c r="Z53" i="176"/>
  <c r="X56" i="176"/>
  <c r="X56" i="60"/>
  <c r="Z53" i="60"/>
  <c r="Z56" i="99" l="1"/>
  <c r="X59" i="99"/>
  <c r="Z59" i="99" s="1"/>
  <c r="Z56" i="203"/>
  <c r="X59" i="203"/>
  <c r="Z59" i="203" s="1"/>
  <c r="Z56" i="106"/>
  <c r="X59" i="106"/>
  <c r="Z59" i="106" s="1"/>
  <c r="Z56" i="22"/>
  <c r="X59" i="22"/>
  <c r="Z59" i="22" s="1"/>
  <c r="Z56" i="33"/>
  <c r="X59" i="33"/>
  <c r="Z59" i="33" s="1"/>
  <c r="Z56" i="38"/>
  <c r="X59" i="38"/>
  <c r="Z59" i="38" s="1"/>
  <c r="Z56" i="227"/>
  <c r="X59" i="227"/>
  <c r="Z59" i="227" s="1"/>
  <c r="Z56" i="30"/>
  <c r="X59" i="30"/>
  <c r="Z59" i="30" s="1"/>
  <c r="Z56" i="239"/>
  <c r="X59" i="239"/>
  <c r="Z59" i="239" s="1"/>
  <c r="Z56" i="180"/>
  <c r="X59" i="180"/>
  <c r="Z59" i="180" s="1"/>
  <c r="X59" i="214"/>
  <c r="Z59" i="214" s="1"/>
  <c r="Z56" i="214"/>
  <c r="X59" i="218"/>
  <c r="Z59" i="218" s="1"/>
  <c r="Z56" i="218"/>
  <c r="X59" i="28"/>
  <c r="Z59" i="28" s="1"/>
  <c r="Z56" i="28"/>
  <c r="X59" i="105"/>
  <c r="Z59" i="105" s="1"/>
  <c r="Z56" i="105"/>
  <c r="Z56" i="184"/>
  <c r="X59" i="184"/>
  <c r="Z59" i="184" s="1"/>
  <c r="Y59" i="171"/>
  <c r="Z59" i="171" s="1"/>
  <c r="Z56" i="171"/>
  <c r="X59" i="79"/>
  <c r="Z59" i="79" s="1"/>
  <c r="Z56" i="79"/>
  <c r="X59" i="8"/>
  <c r="Z59" i="8" s="1"/>
  <c r="Z56" i="8"/>
  <c r="Z56" i="21"/>
  <c r="X59" i="21"/>
  <c r="Z59" i="21" s="1"/>
  <c r="X59" i="236"/>
  <c r="Z59" i="236" s="1"/>
  <c r="Z56" i="236"/>
  <c r="X59" i="26"/>
  <c r="Z59" i="26" s="1"/>
  <c r="Z56" i="26"/>
  <c r="Z56" i="138"/>
  <c r="X59" i="138"/>
  <c r="Z59" i="138" s="1"/>
  <c r="Z56" i="217"/>
  <c r="X59" i="217"/>
  <c r="Z59" i="217" s="1"/>
  <c r="Z56" i="16"/>
  <c r="X59" i="16"/>
  <c r="Z59" i="16" s="1"/>
  <c r="X59" i="25"/>
  <c r="Z59" i="25" s="1"/>
  <c r="Z56" i="25"/>
  <c r="X59" i="70"/>
  <c r="Z59" i="70" s="1"/>
  <c r="Z56" i="70"/>
  <c r="Z56" i="85"/>
  <c r="X59" i="85"/>
  <c r="Z59" i="85" s="1"/>
  <c r="Z56" i="205"/>
  <c r="X59" i="205"/>
  <c r="Z59" i="205" s="1"/>
  <c r="Z56" i="120"/>
  <c r="X59" i="120"/>
  <c r="Z59" i="120" s="1"/>
  <c r="X59" i="222"/>
  <c r="Z59" i="222" s="1"/>
  <c r="Z56" i="222"/>
  <c r="X59" i="137"/>
  <c r="Z59" i="137" s="1"/>
  <c r="Z56" i="137"/>
  <c r="Z56" i="31"/>
  <c r="X59" i="31"/>
  <c r="Z59" i="31" s="1"/>
  <c r="X59" i="242"/>
  <c r="Z59" i="242" s="1"/>
  <c r="Z56" i="242"/>
  <c r="X59" i="62"/>
  <c r="Z59" i="62" s="1"/>
  <c r="Z56" i="62"/>
  <c r="X59" i="54"/>
  <c r="Z59" i="54" s="1"/>
  <c r="Z56" i="54"/>
  <c r="X59" i="77"/>
  <c r="Z59" i="77" s="1"/>
  <c r="Z56" i="77"/>
  <c r="Z56" i="194"/>
  <c r="X59" i="194"/>
  <c r="Z59" i="194" s="1"/>
  <c r="Z56" i="225"/>
  <c r="X59" i="225"/>
  <c r="Z59" i="225" s="1"/>
  <c r="Z56" i="24"/>
  <c r="X59" i="24"/>
  <c r="Z59" i="24" s="1"/>
  <c r="Z56" i="145"/>
  <c r="X59" i="145"/>
  <c r="Z59" i="145" s="1"/>
  <c r="Z56" i="191"/>
  <c r="X59" i="191"/>
  <c r="Z59" i="191" s="1"/>
  <c r="Z56" i="89"/>
  <c r="X59" i="89"/>
  <c r="Z59" i="89" s="1"/>
  <c r="X59" i="143"/>
  <c r="Z59" i="143" s="1"/>
  <c r="Z56" i="143"/>
  <c r="X59" i="101"/>
  <c r="Z59" i="101" s="1"/>
  <c r="Z56" i="101"/>
  <c r="Z56" i="248"/>
  <c r="X59" i="248"/>
  <c r="Z59" i="248" s="1"/>
  <c r="X59" i="81"/>
  <c r="Z59" i="81" s="1"/>
  <c r="Z56" i="81"/>
  <c r="Y59" i="173"/>
  <c r="Z59" i="173" s="1"/>
  <c r="Z56" i="173"/>
  <c r="Z56" i="50"/>
  <c r="X59" i="50"/>
  <c r="Z59" i="50" s="1"/>
  <c r="Z56" i="112"/>
  <c r="X59" i="112"/>
  <c r="Z59" i="112" s="1"/>
  <c r="Z56" i="58"/>
  <c r="X59" i="58"/>
  <c r="Z59" i="58" s="1"/>
  <c r="Z56" i="181"/>
  <c r="X59" i="181"/>
  <c r="Z59" i="181" s="1"/>
  <c r="X59" i="27"/>
  <c r="Z59" i="27" s="1"/>
  <c r="Z56" i="27"/>
  <c r="Z56" i="49"/>
  <c r="X59" i="49"/>
  <c r="Z59" i="49" s="1"/>
  <c r="Z56" i="237"/>
  <c r="X59" i="237"/>
  <c r="Z59" i="237" s="1"/>
  <c r="X59" i="206"/>
  <c r="Z59" i="206" s="1"/>
  <c r="Z56" i="206"/>
  <c r="X59" i="4"/>
  <c r="Z59" i="4" s="1"/>
  <c r="Z56" i="4"/>
  <c r="X59" i="46"/>
  <c r="Z59" i="46" s="1"/>
  <c r="Z56" i="46"/>
  <c r="X59" i="200"/>
  <c r="Z59" i="200" s="1"/>
  <c r="Z56" i="200"/>
  <c r="X59" i="174"/>
  <c r="Z59" i="174" s="1"/>
  <c r="Z56" i="174"/>
  <c r="X59" i="147"/>
  <c r="Z59" i="147" s="1"/>
  <c r="Z56" i="147"/>
  <c r="Z56" i="124"/>
  <c r="X59" i="124"/>
  <c r="Z59" i="124" s="1"/>
  <c r="Z56" i="114"/>
  <c r="X59" i="114"/>
  <c r="Z59" i="114" s="1"/>
  <c r="X59" i="251"/>
  <c r="Z59" i="251" s="1"/>
  <c r="Z56" i="251"/>
  <c r="Z56" i="178"/>
  <c r="X59" i="178"/>
  <c r="Z59" i="178" s="1"/>
  <c r="Z56" i="35"/>
  <c r="X59" i="35"/>
  <c r="Z59" i="35" s="1"/>
  <c r="Z56" i="119"/>
  <c r="X59" i="119"/>
  <c r="Z59" i="119" s="1"/>
  <c r="Z56" i="175"/>
  <c r="X59" i="175"/>
  <c r="Z59" i="175" s="1"/>
  <c r="X59" i="189"/>
  <c r="Z59" i="189" s="1"/>
  <c r="Z56" i="189"/>
  <c r="Z56" i="154"/>
  <c r="X59" i="154"/>
  <c r="Z59" i="154" s="1"/>
  <c r="X59" i="135"/>
  <c r="Z59" i="135" s="1"/>
  <c r="Z56" i="135"/>
  <c r="Z56" i="19"/>
  <c r="X59" i="19"/>
  <c r="Z59" i="19" s="1"/>
  <c r="X59" i="188"/>
  <c r="Z59" i="188" s="1"/>
  <c r="Z56" i="188"/>
  <c r="Z56" i="149"/>
  <c r="X59" i="149"/>
  <c r="Z59" i="149" s="1"/>
  <c r="X59" i="166"/>
  <c r="Z59" i="166" s="1"/>
  <c r="Z56" i="166"/>
  <c r="X59" i="258"/>
  <c r="Z59" i="258" s="1"/>
  <c r="Z56" i="258"/>
  <c r="Z56" i="195"/>
  <c r="X59" i="195"/>
  <c r="Z59" i="195" s="1"/>
  <c r="Z56" i="116"/>
  <c r="X59" i="116"/>
  <c r="Z59" i="116" s="1"/>
  <c r="Z56" i="158"/>
  <c r="X59" i="158"/>
  <c r="Z59" i="158" s="1"/>
  <c r="Z56" i="66"/>
  <c r="X59" i="66"/>
  <c r="Z59" i="66" s="1"/>
  <c r="Z56" i="169"/>
  <c r="X59" i="169"/>
  <c r="Z59" i="169" s="1"/>
  <c r="X59" i="97"/>
  <c r="Z59" i="97" s="1"/>
  <c r="Z56" i="97"/>
  <c r="X59" i="67"/>
  <c r="Z59" i="67" s="1"/>
  <c r="Z56" i="67"/>
  <c r="Z56" i="146"/>
  <c r="X59" i="146"/>
  <c r="Z59" i="146" s="1"/>
  <c r="Z56" i="6"/>
  <c r="X59" i="6"/>
  <c r="Z59" i="6" s="1"/>
  <c r="Z56" i="55"/>
  <c r="X59" i="55"/>
  <c r="Z59" i="55" s="1"/>
  <c r="Z56" i="61"/>
  <c r="X59" i="61"/>
  <c r="Z59" i="61" s="1"/>
  <c r="Z56" i="176"/>
  <c r="X59" i="176"/>
  <c r="Z59" i="176" s="1"/>
  <c r="X59" i="109"/>
  <c r="Z59" i="109" s="1"/>
  <c r="Z56" i="109"/>
  <c r="X59" i="34"/>
  <c r="Z59" i="34" s="1"/>
  <c r="Z56" i="34"/>
  <c r="X59" i="196"/>
  <c r="Z59" i="196" s="1"/>
  <c r="Z56" i="196"/>
  <c r="X59" i="234"/>
  <c r="Z59" i="234" s="1"/>
  <c r="Z56" i="234"/>
  <c r="X59" i="170"/>
  <c r="Z59" i="170" s="1"/>
  <c r="Z56" i="170"/>
  <c r="X59" i="75"/>
  <c r="Z59" i="75" s="1"/>
  <c r="Z56" i="75"/>
  <c r="Z56" i="208"/>
  <c r="X59" i="208"/>
  <c r="Z59" i="208" s="1"/>
  <c r="Z56" i="253"/>
  <c r="X59" i="253"/>
  <c r="Z59" i="253" s="1"/>
  <c r="X59" i="182"/>
  <c r="Z59" i="182" s="1"/>
  <c r="Z56" i="182"/>
  <c r="Z56" i="209"/>
  <c r="X59" i="209"/>
  <c r="Z59" i="209" s="1"/>
  <c r="Z56" i="104"/>
  <c r="X59" i="104"/>
  <c r="Z59" i="104" s="1"/>
  <c r="Z56" i="204"/>
  <c r="X59" i="204"/>
  <c r="Z59" i="204" s="1"/>
  <c r="Z56" i="78"/>
  <c r="X59" i="78"/>
  <c r="Z59" i="78" s="1"/>
  <c r="X59" i="122"/>
  <c r="Z59" i="122" s="1"/>
  <c r="Z56" i="122"/>
  <c r="Z56" i="233"/>
  <c r="X59" i="233"/>
  <c r="Z59" i="233" s="1"/>
  <c r="X59" i="14"/>
  <c r="Z59" i="14" s="1"/>
  <c r="Z56" i="14"/>
  <c r="Z56" i="69"/>
  <c r="X59" i="69"/>
  <c r="Z59" i="69" s="1"/>
  <c r="Z56" i="150"/>
  <c r="X59" i="150"/>
  <c r="Z59" i="150" s="1"/>
  <c r="Z56" i="199"/>
  <c r="X59" i="199"/>
  <c r="Z59" i="199" s="1"/>
  <c r="X59" i="155"/>
  <c r="Z59" i="155" s="1"/>
  <c r="Z56" i="155"/>
  <c r="X59" i="151"/>
  <c r="Z59" i="151" s="1"/>
  <c r="Z56" i="151"/>
  <c r="X59" i="202"/>
  <c r="Z59" i="202" s="1"/>
  <c r="Z56" i="202"/>
  <c r="Z56" i="60"/>
  <c r="X59" i="60"/>
  <c r="Z59" i="60" s="1"/>
  <c r="Z56" i="177"/>
  <c r="X59" i="177"/>
  <c r="Z59" i="177" s="1"/>
  <c r="Z56" i="249"/>
  <c r="X59" i="249"/>
  <c r="Z59" i="249" s="1"/>
  <c r="Z56" i="224"/>
  <c r="X59" i="224"/>
  <c r="Z59" i="224" s="1"/>
  <c r="X59" i="127"/>
  <c r="Z59" i="127" s="1"/>
  <c r="Z56" i="127"/>
  <c r="X59" i="5"/>
  <c r="Z59" i="5" s="1"/>
  <c r="Z56" i="5"/>
  <c r="Z56" i="197"/>
  <c r="X59" i="197"/>
  <c r="Z59" i="197" s="1"/>
  <c r="X59" i="36"/>
  <c r="Z59" i="36" s="1"/>
  <c r="Z56" i="36"/>
  <c r="Z56" i="144"/>
  <c r="X59" i="144"/>
  <c r="Z59" i="144" s="1"/>
  <c r="Z56" i="121"/>
  <c r="X59" i="121"/>
  <c r="Z59" i="121" s="1"/>
  <c r="X59" i="53"/>
  <c r="Z59" i="53" s="1"/>
  <c r="Z56" i="53"/>
  <c r="X59" i="235"/>
  <c r="Z59" i="235" s="1"/>
  <c r="Z56" i="235"/>
  <c r="Z56" i="110"/>
  <c r="X59" i="110"/>
  <c r="Z59" i="110" s="1"/>
  <c r="Z56" i="245"/>
  <c r="X59" i="245"/>
  <c r="Z59" i="245" s="1"/>
  <c r="X59" i="226"/>
  <c r="Z59" i="226" s="1"/>
  <c r="Z56" i="226"/>
  <c r="X59" i="139"/>
  <c r="Z59" i="139" s="1"/>
  <c r="Z56" i="139"/>
  <c r="X59" i="57"/>
  <c r="Z59" i="57" s="1"/>
  <c r="Z56" i="57"/>
  <c r="X59" i="15"/>
  <c r="Z59" i="15" s="1"/>
  <c r="Z56" i="15"/>
  <c r="X59" i="93"/>
  <c r="Z59" i="93" s="1"/>
  <c r="Z56" i="93"/>
  <c r="Z56" i="141"/>
  <c r="X59" i="141"/>
  <c r="Z59" i="141" s="1"/>
  <c r="Z56" i="74"/>
  <c r="X59" i="74"/>
  <c r="Z59" i="74" s="1"/>
  <c r="X59" i="52"/>
  <c r="Z59" i="52" s="1"/>
  <c r="Z56" i="52"/>
  <c r="X59" i="83"/>
  <c r="Z59" i="83" s="1"/>
  <c r="Z56" i="83"/>
  <c r="Z56" i="45"/>
  <c r="X59" i="45"/>
  <c r="Z59" i="45" s="1"/>
  <c r="Z56" i="232"/>
  <c r="X59" i="232"/>
  <c r="Z59" i="232" s="1"/>
  <c r="X59" i="43"/>
  <c r="Z59" i="43" s="1"/>
  <c r="Z56" i="43"/>
  <c r="X59" i="192"/>
  <c r="Z59" i="192" s="1"/>
  <c r="Z56" i="192"/>
  <c r="Z56" i="3"/>
  <c r="X59" i="3"/>
  <c r="Z59" i="3" s="1"/>
  <c r="X59" i="126"/>
  <c r="Z59" i="126" s="1"/>
  <c r="Z56" i="126"/>
  <c r="X59" i="113"/>
  <c r="Z59" i="113" s="1"/>
  <c r="Z56" i="113"/>
  <c r="X59" i="162"/>
  <c r="Z59" i="162" s="1"/>
  <c r="Z56" i="162"/>
  <c r="Z56" i="142"/>
  <c r="X59" i="142"/>
  <c r="Z59" i="142" s="1"/>
  <c r="Z56" i="130"/>
  <c r="X59" i="130"/>
  <c r="Z59" i="130" s="1"/>
  <c r="Z56" i="56"/>
  <c r="X59" i="56"/>
  <c r="Z59" i="56" s="1"/>
  <c r="Z56" i="220"/>
  <c r="X59" i="220"/>
  <c r="Z59" i="220" s="1"/>
  <c r="Z56" i="17"/>
  <c r="X59" i="17"/>
  <c r="Z59" i="17" s="1"/>
  <c r="X59" i="250"/>
  <c r="Z59" i="250" s="1"/>
  <c r="Z56" i="250"/>
  <c r="Z56" i="213"/>
  <c r="X59" i="213"/>
  <c r="Z59" i="213" s="1"/>
  <c r="X59" i="210"/>
  <c r="Z59" i="210" s="1"/>
  <c r="Z56" i="210"/>
  <c r="Z56" i="82"/>
  <c r="X59" i="82"/>
  <c r="Z59" i="82" s="1"/>
  <c r="Z56" i="129"/>
  <c r="X59" i="129"/>
  <c r="Z59" i="129" s="1"/>
  <c r="Z56" i="244"/>
  <c r="X59" i="244"/>
  <c r="Z59" i="244" s="1"/>
  <c r="Z56" i="161"/>
  <c r="X59" i="161"/>
  <c r="Z59" i="161" s="1"/>
  <c r="Z56" i="42"/>
  <c r="X59" i="42"/>
  <c r="Z59" i="42" s="1"/>
  <c r="X59" i="118"/>
  <c r="Z59" i="118" s="1"/>
  <c r="Z56" i="118"/>
  <c r="X59" i="71"/>
  <c r="Z59" i="71" s="1"/>
  <c r="Z56" i="71"/>
  <c r="Z56" i="100"/>
  <c r="X59" i="100"/>
  <c r="Z59" i="100" s="1"/>
  <c r="X59" i="252"/>
  <c r="Z59" i="252" s="1"/>
  <c r="Z56" i="252"/>
  <c r="X59" i="47"/>
  <c r="Z59" i="47" s="1"/>
  <c r="Z56" i="47"/>
  <c r="X59" i="80"/>
  <c r="Z59" i="80" s="1"/>
  <c r="Z56" i="80"/>
  <c r="X59" i="152"/>
  <c r="Z59" i="152" s="1"/>
  <c r="Z56" i="152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<sst xmlns="http://schemas.openxmlformats.org/spreadsheetml/2006/main" count="37410" uniqueCount="343">
  <si>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</si>
  <si>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</si>
  <si>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</si>
  <si>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</si>
  <si>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</si>
  <si>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</si>
  <si>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</si>
  <si>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</si>
  <si>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</si>
  <si>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</si>
  <si>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</si>
  <si>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</si>
  <si>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</si>
  <si>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</si>
  <si>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</si>
  <si>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</si>
  <si>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</si>
  <si>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</si>
  <si>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</si>
  <si>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</si>
  <si>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</si>
  <si>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</si>
  <si>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</si>
  <si>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</si>
  <si>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</si>
  <si>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</si>
  <si>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</si>
  <si>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</si>
  <si>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</si>
  <si>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</si>
  <si>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</si>
  <si>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</si>
  <si>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</si>
  <si>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</si>
  <si>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</si>
  <si>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</si>
  <si>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</si>
  <si>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</si>
  <si>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</si>
  <si>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</si>
  <si>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</si>
  <si>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</si>
  <si>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</si>
  <si>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</si>
  <si>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</si>
  <si>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</si>
  <si>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</si>
  <si>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</si>
  <si>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</si>
  <si>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</si>
  <si>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</si>
  <si>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</si>
  <si>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</si>
  <si>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</si>
  <si>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</si>
  <si>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</si>
  <si>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</si>
  <si>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</si>
  <si>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</si>
  <si>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</si>
  <si>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</si>
  <si>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</si>
  <si>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</si>
  <si>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</si>
  <si>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</si>
  <si>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</si>
  <si>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</si>
  <si>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</si>
  <si>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</si>
  <si>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</si>
  <si>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</si>
  <si>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</si>
  <si>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</si>
  <si>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</si>
  <si>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</si>
  <si>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</si>
  <si>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</si>
  <si>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</si>
  <si>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</si>
  <si>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</si>
  <si>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</si>
  <si>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</si>
  <si>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</si>
  <si>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</si>
  <si>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</si>
  <si>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2023 (Figures Finalised as at 2023/10/16)</t>
  </si>
  <si>
    <t>Eastern Cape: Dr Beyers Naude (EC101) - Table C4 Quarterly Budgeted Financial Performance ( Water management                                   ) for 1st Quarter ended 30 September 2023 (Figures Finalised as at 2023/10/16)</t>
  </si>
  <si>
    <t>Eastern Cape: Blue Crane Route (EC102) - Table C4 Quarterly Budgeted Financial Performance ( Water management                                   ) for 1st Quarter ended 30 September 2023 (Figures Finalised as at 2023/10/16)</t>
  </si>
  <si>
    <t>Eastern Cape: Makana (EC104) - Table C4 Quarterly Budgeted Financial Performance ( Water management                                   ) for 1st Quarter ended 30 September 2023 (Figures Finalised as at 2023/10/16)</t>
  </si>
  <si>
    <t>Eastern Cape: Ndlambe (EC105) - Table C4 Quarterly Budgeted Financial Performance ( Water management                                   ) for 1st Quarter ended 30 September 2023 (Figures Finalised as at 2023/10/16)</t>
  </si>
  <si>
    <t>Eastern Cape: Sundays River Valley (EC106) - Table C4 Quarterly Budgeted Financial Performance ( Water management                                   ) for 1st Quarter ended 30 September 2023 (Figures Finalised as at 2023/10/16)</t>
  </si>
  <si>
    <t>Eastern Cape: Kouga (EC108) - Table C4 Quarterly Budgeted Financial Performance ( Water management                                   ) for 1st Quarter ended 30 September 2023 (Figures Finalised as at 2023/10/16)</t>
  </si>
  <si>
    <t>Eastern Cape: Kou-Kamma (EC109) - Table C4 Quarterly Budgeted Financial Performance ( Water management                                   ) for 1st Quarter ended 30 September 2023 (Figures Finalised as at 2023/10/16)</t>
  </si>
  <si>
    <t>Eastern Cape: Sarah Baartman (DC10) - Table C4 Quarterly Budgeted Financial Performance ( Water management                                   ) for 1st Quarter ended 30 September 2023 (Figures Finalised as at 2023/10/16)</t>
  </si>
  <si>
    <t>Eastern Cape: Mbhashe (EC121) - Table C4 Quarterly Budgeted Financial Performance ( Water management                                   ) for 1st Quarter ended 30 September 2023 (Figures Finalised as at 2023/10/16)</t>
  </si>
  <si>
    <t>Eastern Cape: Mnquma (EC122) - Table C4 Quarterly Budgeted Financial Performance ( Water management                                   ) for 1st Quarter ended 30 September 2023 (Figures Finalised as at 2023/10/16)</t>
  </si>
  <si>
    <t>Eastern Cape: Great Kei (EC123) - Table C4 Quarterly Budgeted Financial Performance ( Water management                                   ) for 1st Quarter ended 30 September 2023 (Figures Finalised as at 2023/10/16)</t>
  </si>
  <si>
    <t>Eastern Cape: Amahlathi (EC124) - Table C4 Quarterly Budgeted Financial Performance ( Water management                                   ) for 1st Quarter ended 30 September 2023 (Figures Finalised as at 2023/10/16)</t>
  </si>
  <si>
    <t>Eastern Cape: Ngqushwa (EC126) - Table C4 Quarterly Budgeted Financial Performance ( Water management                                   ) for 1st Quarter ended 30 September 2023 (Figures Finalised as at 2023/10/16)</t>
  </si>
  <si>
    <t>Eastern Cape: Raymond Mhlaba (EC129) - Table C4 Quarterly Budgeted Financial Performance ( Water management                                   ) for 1st Quarter ended 30 September 2023 (Figures Finalised as at 2023/10/16)</t>
  </si>
  <si>
    <t>Eastern Cape: Amathole (DC12) - Table C4 Quarterly Budgeted Financial Performance ( Water management                                   ) for 1st Quarter ended 30 September 2023 (Figures Finalised as at 2023/10/16)</t>
  </si>
  <si>
    <t>Eastern Cape: Inxuba Yethemba (EC131) - Table C4 Quarterly Budgeted Financial Performance ( Water management                                   ) for 1st Quarter ended 30 September 2023 (Figures Finalised as at 2023/10/16)</t>
  </si>
  <si>
    <t>Eastern Cape: Intsika Yethu (EC135) - Table C4 Quarterly Budgeted Financial Performance ( Water management                                   ) for 1st Quarter ended 30 September 2023 (Figures Finalised as at 2023/10/16)</t>
  </si>
  <si>
    <t>Eastern Cape: Emalahleni (EC) (EC136) - Table C4 Quarterly Budgeted Financial Performance ( Water management                                   ) for 1st Quarter ended 30 September 2023 (Figures Finalised as at 2023/10/16)</t>
  </si>
  <si>
    <t>Eastern Cape: Dr. A.B. Xuma (EC137) - Table C4 Quarterly Budgeted Financial Performance ( Water management                                   ) for 1st Quarter ended 30 September 2023 (Figures Finalised as at 2023/10/16)</t>
  </si>
  <si>
    <t>Eastern Cape: Sakhisizwe (EC138) - Table C4 Quarterly Budgeted Financial Performance ( Water management                                   ) for 1st Quarter ended 30 September 2023 (Figures Finalised as at 2023/10/16)</t>
  </si>
  <si>
    <t>Eastern Cape: Enoch Mgijima (EC139) - Table C4 Quarterly Budgeted Financial Performance ( Water management                                   ) for 1st Quarter ended 30 September 2023 (Figures Finalised as at 2023/10/16)</t>
  </si>
  <si>
    <t>Eastern Cape: Chris Hani (DC13) - Table C4 Quarterly Budgeted Financial Performance ( Water management                                   ) for 1st Quarter ended 30 September 2023 (Figures Finalised as at 2023/10/16)</t>
  </si>
  <si>
    <t>Eastern Cape: Elundini (EC141) - Table C4 Quarterly Budgeted Financial Performance ( Water management                                   ) for 1st Quarter ended 30 September 2023 (Figures Finalised as at 2023/10/16)</t>
  </si>
  <si>
    <t>Eastern Cape: Senqu (EC142) - Table C4 Quarterly Budgeted Financial Performance ( Water management                                   ) for 1st Quarter ended 30 September 2023 (Figures Finalised as at 2023/10/16)</t>
  </si>
  <si>
    <t>Eastern Cape: Walter Sisulu (EC145) - Table C4 Quarterly Budgeted Financial Performance ( Water management                                   ) for 1st Quarter ended 30 September 2023 (Figures Finalised as at 2023/10/16)</t>
  </si>
  <si>
    <t>Eastern Cape: Joe Gqabi (DC14) - Table C4 Quarterly Budgeted Financial Performance ( Water management                                   ) for 1st Quarter ended 30 September 2023 (Figures Finalised as at 2023/10/16)</t>
  </si>
  <si>
    <t>Eastern Cape: Ngquza Hills (EC153) - Table C4 Quarterly Budgeted Financial Performance ( Water management                                   ) for 1st Quarter ended 30 September 2023 (Figures Finalised as at 2023/10/16)</t>
  </si>
  <si>
    <t>Eastern Cape: Port St Johns (EC154) - Table C4 Quarterly Budgeted Financial Performance ( Water management                                   ) for 1st Quarter ended 30 September 2023 (Figures Finalised as at 2023/10/16)</t>
  </si>
  <si>
    <t>Eastern Cape: Nyandeni (EC155) - Table C4 Quarterly Budgeted Financial Performance ( Water management                                   ) for 1st Quarter ended 30 September 2023 (Figures Finalised as at 2023/10/16)</t>
  </si>
  <si>
    <t>Eastern Cape: Mhlontlo (EC156) - Table C4 Quarterly Budgeted Financial Performance ( Water management                                   ) for 1st Quarter ended 30 September 2023 (Figures Finalised as at 2023/10/16)</t>
  </si>
  <si>
    <t>Eastern Cape: King Sabata Dalindyebo (EC157) - Table C4 Quarterly Budgeted Financial Performance ( Water management                                   ) for 1st Quarter ended 30 September 2023 (Figures Finalised as at 2023/10/16)</t>
  </si>
  <si>
    <t>Eastern Cape: O R Tambo (DC15) - Table C4 Quarterly Budgeted Financial Performance ( Water management                                   ) for 1st Quarter ended 30 September 2023 (Figures Finalised as at 2023/10/16)</t>
  </si>
  <si>
    <t>Eastern Cape: Matatiele (EC441) - Table C4 Quarterly Budgeted Financial Performance ( Water management                                   ) for 1st Quarter ended 30 September 2023 (Figures Finalised as at 2023/10/16)</t>
  </si>
  <si>
    <t>Eastern Cape: Umzimvubu (EC442) - Table C4 Quarterly Budgeted Financial Performance ( Water management                                   ) for 1st Quarter ended 30 September 2023 (Figures Finalised as at 2023/10/16)</t>
  </si>
  <si>
    <t>Eastern Cape: Winnie Madikizela-Mandela (EC443) - Table C4 Quarterly Budgeted Financial Performance ( Water management                                   ) for 1st Quarter ended 30 September 2023 (Figures Finalised as at 2023/10/16)</t>
  </si>
  <si>
    <t>Eastern Cape: Ntabankulu (EC444) - Table C4 Quarterly Budgeted Financial Performance ( Water management                                   ) for 1st Quarter ended 30 September 2023 (Figures Finalised as at 2023/10/16)</t>
  </si>
  <si>
    <t>Eastern Cape: Alfred Nzo (DC44) - Table C4 Quarterly Budgeted Financial Performance ( Water management                                   ) for 1st Quarter ended 30 September 2023 (Figures Finalised as at 2023/10/16)</t>
  </si>
  <si>
    <t>Free State: Mangaung (MAN) - Table C4 Quarterly Budgeted Financial Performance ( Water management                                   ) for 1st Quarter ended 30 September 2023 (Figures Finalised as at 2023/10/16)</t>
  </si>
  <si>
    <t>Free State: Letsemeng (FS161) - Table C4 Quarterly Budgeted Financial Performance ( Water management                                   ) for 1st Quarter ended 30 September 2023 (Figures Finalised as at 2023/10/16)</t>
  </si>
  <si>
    <t>Free State: Kopanong (FS162) - Table C4 Quarterly Budgeted Financial Performance ( Water management                                   ) for 1st Quarter ended 30 September 2023 (Figures Finalised as at 2023/10/16)</t>
  </si>
  <si>
    <t>Free State: Mohokare (FS163) - Table C4 Quarterly Budgeted Financial Performance ( Water management                                   ) for 1st Quarter ended 30 September 2023 (Figures Finalised as at 2023/10/16)</t>
  </si>
  <si>
    <t>Free State: Xhariep (DC16) - Table C4 Quarterly Budgeted Financial Performance ( Water management                                   ) for 1st Quarter ended 30 September 2023 (Figures Finalised as at 2023/10/16)</t>
  </si>
  <si>
    <t>Free State: Masilonyana (FS181) - Table C4 Quarterly Budgeted Financial Performance ( Water management                                   ) for 1st Quarter ended 30 September 2023 (Figures Finalised as at 2023/10/16)</t>
  </si>
  <si>
    <t>Free State: Tokologo (FS182) - Table C4 Quarterly Budgeted Financial Performance ( Water management                                   ) for 1st Quarter ended 30 September 2023 (Figures Finalised as at 2023/10/16)</t>
  </si>
  <si>
    <t>Free State: Tswelopele (FS183) - Table C4 Quarterly Budgeted Financial Performance ( Water management                                   ) for 1st Quarter ended 30 September 2023 (Figures Finalised as at 2023/10/16)</t>
  </si>
  <si>
    <t>Free State: Matjhabeng (FS184) - Table C4 Quarterly Budgeted Financial Performance ( Water management                                   ) for 1st Quarter ended 30 September 2023 (Figures Finalised as at 2023/10/16)</t>
  </si>
  <si>
    <t>Free State: Nala (FS185) - Table C4 Quarterly Budgeted Financial Performance ( Water management                                   ) for 1st Quarter ended 30 September 2023 (Figures Finalised as at 2023/10/16)</t>
  </si>
  <si>
    <t>Free State: Lejweleputswa (DC18) - Table C4 Quarterly Budgeted Financial Performance ( Water management                                   ) for 1st Quarter ended 30 September 2023 (Figures Finalised as at 2023/10/16)</t>
  </si>
  <si>
    <t>Free State: Setsoto (FS191) - Table C4 Quarterly Budgeted Financial Performance ( Water management                                   ) for 1st Quarter ended 30 September 2023 (Figures Finalised as at 2023/10/16)</t>
  </si>
  <si>
    <t>Free State: Dihlabeng (FS192) - Table C4 Quarterly Budgeted Financial Performance ( Water management                                   ) for 1st Quarter ended 30 September 2023 (Figures Finalised as at 2023/10/16)</t>
  </si>
  <si>
    <t>Free State: Nketoana (FS193) - Table C4 Quarterly Budgeted Financial Performance ( Water management                                   ) for 1st Quarter ended 30 September 2023 (Figures Finalised as at 2023/10/16)</t>
  </si>
  <si>
    <t>Free State: Maluti-a-Phofung (FS194) - Table C4 Quarterly Budgeted Financial Performance ( Water management                                   ) for 1st Quarter ended 30 September 2023 (Figures Finalised as at 2023/10/16)</t>
  </si>
  <si>
    <t>Free State: Phumelela (FS195) - Table C4 Quarterly Budgeted Financial Performance ( Water management                                   ) for 1st Quarter ended 30 September 2023 (Figures Finalised as at 2023/10/16)</t>
  </si>
  <si>
    <t>Free State: Mantsopa (FS196) - Table C4 Quarterly Budgeted Financial Performance ( Water management                                   ) for 1st Quarter ended 30 September 2023 (Figures Finalised as at 2023/10/16)</t>
  </si>
  <si>
    <t>Free State: Thabo Mofutsanyana (DC19) - Table C4 Quarterly Budgeted Financial Performance ( Water management                                   ) for 1st Quarter ended 30 September 2023 (Figures Finalised as at 2023/10/16)</t>
  </si>
  <si>
    <t>Free State: Moqhaka (FS201) - Table C4 Quarterly Budgeted Financial Performance ( Water management                                   ) for 1st Quarter ended 30 September 2023 (Figures Finalised as at 2023/10/16)</t>
  </si>
  <si>
    <t>Free State: Ngwathe (FS203) - Table C4 Quarterly Budgeted Financial Performance ( Water management                                   ) for 1st Quarter ended 30 September 2023 (Figures Finalised as at 2023/10/16)</t>
  </si>
  <si>
    <t>Free State: Metsimaholo (FS204) - Table C4 Quarterly Budgeted Financial Performance ( Water management                                   ) for 1st Quarter ended 30 September 2023 (Figures Finalised as at 2023/10/16)</t>
  </si>
  <si>
    <t>Free State: Mafube (FS205) - Table C4 Quarterly Budgeted Financial Performance ( Water management                                   ) for 1st Quarter ended 30 September 2023 (Figures Finalised as at 2023/10/16)</t>
  </si>
  <si>
    <t>Free State: Fezile Dabi (DC20) - Table C4 Quarterly Budgeted Financial Performance ( Water management                                   ) for 1st Quarter ended 30 September 2023 (Figures Finalised as at 2023/10/16)</t>
  </si>
  <si>
    <t>Gauteng: City of Ekurhuleni (EKU) - Table C4 Quarterly Budgeted Financial Performance ( Water management                                   ) for 1st Quarter ended 30 September 2023 (Figures Finalised as at 2023/10/16)</t>
  </si>
  <si>
    <t>Gauteng: City of Johannesburg (JHB) - Table C4 Quarterly Budgeted Financial Performance ( Water management                                   ) for 1st Quarter ended 30 September 2023 (Figures Finalised as at 2023/10/16)</t>
  </si>
  <si>
    <t>Gauteng: City of Tshwane (TSH) - Table C4 Quarterly Budgeted Financial Performance ( Water management                                   ) for 1st Quarter ended 30 September 2023 (Figures Finalised as at 2023/10/16)</t>
  </si>
  <si>
    <t>Gauteng: Emfuleni (GT421) - Table C4 Quarterly Budgeted Financial Performance ( Water management                                   ) for 1st Quarter ended 30 September 2023 (Figures Finalised as at 2023/10/16)</t>
  </si>
  <si>
    <t>Gauteng: Midvaal (GT422) - Table C4 Quarterly Budgeted Financial Performance ( Water management                                   ) for 1st Quarter ended 30 September 2023 (Figures Finalised as at 2023/10/16)</t>
  </si>
  <si>
    <t>Gauteng: Lesedi (GT423) - Table C4 Quarterly Budgeted Financial Performance ( Water management                                   ) for 1st Quarter ended 30 September 2023 (Figures Finalised as at 2023/10/16)</t>
  </si>
  <si>
    <t>Gauteng: Sedibeng (DC42) - Table C4 Quarterly Budgeted Financial Performance ( Water management                                   ) for 1st Quarter ended 30 September 2023 (Figures Finalised as at 2023/10/16)</t>
  </si>
  <si>
    <t>Gauteng: Mogale City (GT481) - Table C4 Quarterly Budgeted Financial Performance ( Water management                                   ) for 1st Quarter ended 30 September 2023 (Figures Finalised as at 2023/10/16)</t>
  </si>
  <si>
    <t>Gauteng: Merafong City (GT484) - Table C4 Quarterly Budgeted Financial Performance ( Water management                                   ) for 1st Quarter ended 30 September 2023 (Figures Finalised as at 2023/10/16)</t>
  </si>
  <si>
    <t>Gauteng: Rand West City (GT485) - Table C4 Quarterly Budgeted Financial Performance ( Water management                                   ) for 1st Quarter ended 30 September 2023 (Figures Finalised as at 2023/10/16)</t>
  </si>
  <si>
    <t>Gauteng: West Rand (DC48) - Table C4 Quarterly Budgeted Financial Performance ( Water management                                   ) for 1st Quarter ended 30 September 2023 (Figures Finalised as at 2023/10/16)</t>
  </si>
  <si>
    <t>Kwazulu-Natal: eThekwini (ETH) - Table C4 Quarterly Budgeted Financial Performance ( Water management                                   ) for 1st Quarter ended 30 September 2023 (Figures Finalised as at 2023/10/16)</t>
  </si>
  <si>
    <t>Kwazulu-Natal: Umdoni (KZN212) - Table C4 Quarterly Budgeted Financial Performance ( Water management                                   ) for 1st Quarter ended 30 September 2023 (Figures Finalised as at 2023/10/16)</t>
  </si>
  <si>
    <t>Kwazulu-Natal: Umzumbe (KZN213) - Table C4 Quarterly Budgeted Financial Performance ( Water management                                   ) for 1st Quarter ended 30 September 2023 (Figures Finalised as at 2023/10/16)</t>
  </si>
  <si>
    <t>Kwazulu-Natal: uMuziwabantu (KZN214) - Table C4 Quarterly Budgeted Financial Performance ( Water management                                   ) for 1st Quarter ended 30 September 2023 (Figures Finalised as at 2023/10/16)</t>
  </si>
  <si>
    <t>Kwazulu-Natal: Ray Nkonyeni (KZN216) - Table C4 Quarterly Budgeted Financial Performance ( Water management                                   ) for 1st Quarter ended 30 September 2023 (Figures Finalised as at 2023/10/16)</t>
  </si>
  <si>
    <t>Kwazulu-Natal: Ugu (DC21) - Table C4 Quarterly Budgeted Financial Performance ( Water management                                   ) for 1st Quarter ended 30 September 2023 (Figures Finalised as at 2023/10/16)</t>
  </si>
  <si>
    <t>Kwazulu-Natal: uMshwathi (KZN221) - Table C4 Quarterly Budgeted Financial Performance ( Water management                                   ) for 1st Quarter ended 30 September 2023 (Figures Finalised as at 2023/10/16)</t>
  </si>
  <si>
    <t>Kwazulu-Natal: uMngeni (KZN222) - Table C4 Quarterly Budgeted Financial Performance ( Water management                                   ) for 1st Quarter ended 30 September 2023 (Figures Finalised as at 2023/10/16)</t>
  </si>
  <si>
    <t>Kwazulu-Natal: Mpofana (KZN223) - Table C4 Quarterly Budgeted Financial Performance ( Water management                                   ) for 1st Quarter ended 30 September 2023 (Figures Finalised as at 2023/10/16)</t>
  </si>
  <si>
    <t>Kwazulu-Natal: Impendle (KZN224) - Table C4 Quarterly Budgeted Financial Performance ( Water management                                   ) for 1st Quarter ended 30 September 2023 (Figures Finalised as at 2023/10/16)</t>
  </si>
  <si>
    <t>Kwazulu-Natal: Msunduzi (KZN225) - Table C4 Quarterly Budgeted Financial Performance ( Water management                                   ) for 1st Quarter ended 30 September 2023 (Figures Finalised as at 2023/10/16)</t>
  </si>
  <si>
    <t>Kwazulu-Natal: Mkhambathini (KZN226) - Table C4 Quarterly Budgeted Financial Performance ( Water management                                   ) for 1st Quarter ended 30 September 2023 (Figures Finalised as at 2023/10/16)</t>
  </si>
  <si>
    <t>Kwazulu-Natal: Richmond (KZN227) - Table C4 Quarterly Budgeted Financial Performance ( Water management                                   ) for 1st Quarter ended 30 September 2023 (Figures Finalised as at 2023/10/16)</t>
  </si>
  <si>
    <t>Kwazulu-Natal: uMgungundlovu (DC22) - Table C4 Quarterly Budgeted Financial Performance ( Water management                                   ) for 1st Quarter ended 30 September 2023 (Figures Finalised as at 2023/10/16)</t>
  </si>
  <si>
    <t>Kwazulu-Natal: Okhahlamba (KZN235) - Table C4 Quarterly Budgeted Financial Performance ( Water management                                   ) for 1st Quarter ended 30 September 2023 (Figures Finalised as at 2023/10/16)</t>
  </si>
  <si>
    <t>Kwazulu-Natal: Inkosi Langalibalele (KZN237) - Table C4 Quarterly Budgeted Financial Performance ( Water management                                   ) for 1st Quarter ended 30 September 2023 (Figures Finalised as at 2023/10/16)</t>
  </si>
  <si>
    <t>Kwazulu-Natal: Alfred Duma (KZN238) - Table C4 Quarterly Budgeted Financial Performance ( Water management                                   ) for 1st Quarter ended 30 September 2023 (Figures Finalised as at 2023/10/16)</t>
  </si>
  <si>
    <t>Kwazulu-Natal: Uthukela (DC23) - Table C4 Quarterly Budgeted Financial Performance ( Water management                                   ) for 1st Quarter ended 30 September 2023 (Figures Finalised as at 2023/10/16)</t>
  </si>
  <si>
    <t>Kwazulu-Natal: Endumeni (KZN241) - Table C4 Quarterly Budgeted Financial Performance ( Water management                                   ) for 1st Quarter ended 30 September 2023 (Figures Finalised as at 2023/10/16)</t>
  </si>
  <si>
    <t>Kwazulu-Natal: Nquthu (KZN242) - Table C4 Quarterly Budgeted Financial Performance ( Water management                                   ) for 1st Quarter ended 30 September 2023 (Figures Finalised as at 2023/10/16)</t>
  </si>
  <si>
    <t>Kwazulu-Natal: Msinga (KZN244) - Table C4 Quarterly Budgeted Financial Performance ( Water management                                   ) for 1st Quarter ended 30 September 2023 (Figures Finalised as at 2023/10/16)</t>
  </si>
  <si>
    <t>Kwazulu-Natal: Umvoti (KZN245) - Table C4 Quarterly Budgeted Financial Performance ( Water management                                   ) for 1st Quarter ended 30 September 2023 (Figures Finalised as at 2023/10/16)</t>
  </si>
  <si>
    <t>Kwazulu-Natal: Umzinyathi (DC24) - Table C4 Quarterly Budgeted Financial Performance ( Water management                                   ) for 1st Quarter ended 30 September 2023 (Figures Finalised as at 2023/10/16)</t>
  </si>
  <si>
    <t>Kwazulu-Natal: Newcastle (KZN252) - Table C4 Quarterly Budgeted Financial Performance ( Water management                                   ) for 1st Quarter ended 30 September 2023 (Figures Finalised as at 2023/10/16)</t>
  </si>
  <si>
    <t>Kwazulu-Natal: Emadlangeni (KZN253) - Table C4 Quarterly Budgeted Financial Performance ( Water management                                   ) for 1st Quarter ended 30 September 2023 (Figures Finalised as at 2023/10/16)</t>
  </si>
  <si>
    <t>Kwazulu-Natal: Dannhauser (KZN254) - Table C4 Quarterly Budgeted Financial Performance ( Water management                                   ) for 1st Quarter ended 30 September 2023 (Figures Finalised as at 2023/10/16)</t>
  </si>
  <si>
    <t>Kwazulu-Natal: Amajuba (DC25) - Table C4 Quarterly Budgeted Financial Performance ( Water management                                   ) for 1st Quarter ended 30 September 2023 (Figures Finalised as at 2023/10/16)</t>
  </si>
  <si>
    <t>Kwazulu-Natal: eDumbe (KZN261) - Table C4 Quarterly Budgeted Financial Performance ( Water management                                   ) for 1st Quarter ended 30 September 2023 (Figures Finalised as at 2023/10/16)</t>
  </si>
  <si>
    <t>Kwazulu-Natal: uPhongolo (KZN262) - Table C4 Quarterly Budgeted Financial Performance ( Water management                                   ) for 1st Quarter ended 30 September 2023 (Figures Finalised as at 2023/10/16)</t>
  </si>
  <si>
    <t>Kwazulu-Natal: Abaqulusi (KZN263) - Table C4 Quarterly Budgeted Financial Performance ( Water management                                   ) for 1st Quarter ended 30 September 2023 (Figures Finalised as at 2023/10/16)</t>
  </si>
  <si>
    <t>Kwazulu-Natal: Nongoma (KZN265) - Table C4 Quarterly Budgeted Financial Performance ( Water management                                   ) for 1st Quarter ended 30 September 2023 (Figures Finalised as at 2023/10/16)</t>
  </si>
  <si>
    <t>Kwazulu-Natal: Ulundi (KZN266) - Table C4 Quarterly Budgeted Financial Performance ( Water management                                   ) for 1st Quarter ended 30 September 2023 (Figures Finalised as at 2023/10/16)</t>
  </si>
  <si>
    <t>Kwazulu-Natal: Zululand (DC26) - Table C4 Quarterly Budgeted Financial Performance ( Water management                                   ) for 1st Quarter ended 30 September 2023 (Figures Finalised as at 2023/10/16)</t>
  </si>
  <si>
    <t>Kwazulu-Natal: Umhlabuyalingana (KZN271) - Table C4 Quarterly Budgeted Financial Performance ( Water management                                   ) for 1st Quarter ended 30 September 2023 (Figures Finalised as at 2023/10/16)</t>
  </si>
  <si>
    <t>Kwazulu-Natal: Jozini (KZN272) - Table C4 Quarterly Budgeted Financial Performance ( Water management                                   ) for 1st Quarter ended 30 September 2023 (Figures Finalised as at 2023/10/16)</t>
  </si>
  <si>
    <t>Kwazulu-Natal: Mtubatuba (KZN275) - Table C4 Quarterly Budgeted Financial Performance ( Water management                                   ) for 1st Quarter ended 30 September 2023 (Figures Finalised as at 2023/10/16)</t>
  </si>
  <si>
    <t>Kwazulu-Natal: Hlabisa Big Five (KZN276) - Table C4 Quarterly Budgeted Financial Performance ( Water management                                   ) for 1st Quarter ended 30 September 2023 (Figures Finalised as at 2023/10/16)</t>
  </si>
  <si>
    <t>Kwazulu-Natal: Umkhanyakude (DC27) - Table C4 Quarterly Budgeted Financial Performance ( Water management                                   ) for 1st Quarter ended 30 September 2023 (Figures Finalised as at 2023/10/16)</t>
  </si>
  <si>
    <t>Kwazulu-Natal: Mfolozi (KZN281) - Table C4 Quarterly Budgeted Financial Performance ( Water management                                   ) for 1st Quarter ended 30 September 2023 (Figures Finalised as at 2023/10/16)</t>
  </si>
  <si>
    <t>Kwazulu-Natal: uMhlathuze (KZN282) - Table C4 Quarterly Budgeted Financial Performance ( Water management                                   ) for 1st Quarter ended 30 September 2023 (Figures Finalised as at 2023/10/16)</t>
  </si>
  <si>
    <t>Kwazulu-Natal: uMlalazi (KZN284) - Table C4 Quarterly Budgeted Financial Performance ( Water management                                   ) for 1st Quarter ended 30 September 2023 (Figures Finalised as at 2023/10/16)</t>
  </si>
  <si>
    <t>Kwazulu-Natal: Mthonjaneni (KZN285) - Table C4 Quarterly Budgeted Financial Performance ( Water management                                   ) for 1st Quarter ended 30 September 2023 (Figures Finalised as at 2023/10/16)</t>
  </si>
  <si>
    <t>Kwazulu-Natal: Nkandla (KZN286) - Table C4 Quarterly Budgeted Financial Performance ( Water management                                   ) for 1st Quarter ended 30 September 2023 (Figures Finalised as at 2023/10/16)</t>
  </si>
  <si>
    <t>Kwazulu-Natal: King Cetshwayo (DC28) - Table C4 Quarterly Budgeted Financial Performance ( Water management                                   ) for 1st Quarter ended 30 September 2023 (Figures Finalised as at 2023/10/16)</t>
  </si>
  <si>
    <t>Kwazulu-Natal: Mandeni (KZN291) - Table C4 Quarterly Budgeted Financial Performance ( Water management                                   ) for 1st Quarter ended 30 September 2023 (Figures Finalised as at 2023/10/16)</t>
  </si>
  <si>
    <t>Kwazulu-Natal: KwaDukuza (KZN292) - Table C4 Quarterly Budgeted Financial Performance ( Water management                                   ) for 1st Quarter ended 30 September 2023 (Figures Finalised as at 2023/10/16)</t>
  </si>
  <si>
    <t>Kwazulu-Natal: Ndwedwe (KZN293) - Table C4 Quarterly Budgeted Financial Performance ( Water management                                   ) for 1st Quarter ended 30 September 2023 (Figures Finalised as at 2023/10/16)</t>
  </si>
  <si>
    <t>Kwazulu-Natal: Maphumulo (KZN294) - Table C4 Quarterly Budgeted Financial Performance ( Water management                                   ) for 1st Quarter ended 30 September 2023 (Figures Finalised as at 2023/10/16)</t>
  </si>
  <si>
    <t>Kwazulu-Natal: iLembe (DC29) - Table C4 Quarterly Budgeted Financial Performance ( Water management                                   ) for 1st Quarter ended 30 September 2023 (Figures Finalised as at 2023/10/16)</t>
  </si>
  <si>
    <t>Kwazulu-Natal: Greater Kokstad (KZN433) - Table C4 Quarterly Budgeted Financial Performance ( Water management                                   ) for 1st Quarter ended 30 September 2023 (Figures Finalised as at 2023/10/16)</t>
  </si>
  <si>
    <t>Kwazulu-Natal: Ubuhlebezwe (KZN434) - Table C4 Quarterly Budgeted Financial Performance ( Water management                                   ) for 1st Quarter ended 30 September 2023 (Figures Finalised as at 2023/10/16)</t>
  </si>
  <si>
    <t>Kwazulu-Natal: Umzimkhulu (KZN435) - Table C4 Quarterly Budgeted Financial Performance ( Water management                                   ) for 1st Quarter ended 30 September 2023 (Figures Finalised as at 2023/10/16)</t>
  </si>
  <si>
    <t>Kwazulu-Natal: Dr Nkosazana Dlamini Zuma (KZN436) - Table C4 Quarterly Budgeted Financial Performance ( Water management                                   ) for 1st Quarter ended 30 September 2023 (Figures Finalised as at 2023/10/16)</t>
  </si>
  <si>
    <t>Kwazulu-Natal: Harry Gwala (DC43) - Table C4 Quarterly Budgeted Financial Performance ( Water management                                   ) for 1st Quarter ended 30 September 2023 (Figures Finalised as at 2023/10/16)</t>
  </si>
  <si>
    <t>Limpopo: Greater Giyani (LIM331) - Table C4 Quarterly Budgeted Financial Performance ( Water management                                   ) for 1st Quarter ended 30 September 2023 (Figures Finalised as at 2023/10/16)</t>
  </si>
  <si>
    <t>Limpopo: Greater Letaba (LIM332) - Table C4 Quarterly Budgeted Financial Performance ( Water management                                   ) for 1st Quarter ended 30 September 2023 (Figures Finalised as at 2023/10/16)</t>
  </si>
  <si>
    <t>Limpopo: Greater Tzaneen (LIM333) - Table C4 Quarterly Budgeted Financial Performance ( Water management                                   ) for 1st Quarter ended 30 September 2023 (Figures Finalised as at 2023/10/16)</t>
  </si>
  <si>
    <t>Limpopo: Ba-Phalaborwa (LIM334) - Table C4 Quarterly Budgeted Financial Performance ( Water management                                   ) for 1st Quarter ended 30 September 2023 (Figures Finalised as at 2023/10/16)</t>
  </si>
  <si>
    <t>Limpopo: Maruleng (LIM335) - Table C4 Quarterly Budgeted Financial Performance ( Water management                                   ) for 1st Quarter ended 30 September 2023 (Figures Finalised as at 2023/10/16)</t>
  </si>
  <si>
    <t>Limpopo: Mopani (DC33) - Table C4 Quarterly Budgeted Financial Performance ( Water management                                   ) for 1st Quarter ended 30 September 2023 (Figures Finalised as at 2023/10/16)</t>
  </si>
  <si>
    <t>Limpopo: Musina (LIM341) - Table C4 Quarterly Budgeted Financial Performance ( Water management                                   ) for 1st Quarter ended 30 September 2023 (Figures Finalised as at 2023/10/16)</t>
  </si>
  <si>
    <t>Limpopo: Thulamela (LIM343) - Table C4 Quarterly Budgeted Financial Performance ( Water management                                   ) for 1st Quarter ended 30 September 2023 (Figures Finalised as at 2023/10/16)</t>
  </si>
  <si>
    <t>Limpopo: Makhado (LIM344) - Table C4 Quarterly Budgeted Financial Performance ( Water management                                   ) for 1st Quarter ended 30 September 2023 (Figures Finalised as at 2023/10/16)</t>
  </si>
  <si>
    <t>Limpopo: Collins Chabane (LIM345) - Table C4 Quarterly Budgeted Financial Performance ( Water management                                   ) for 1st Quarter ended 30 September 2023 (Figures Finalised as at 2023/10/16)</t>
  </si>
  <si>
    <t>Limpopo: Vhembe (DC34) - Table C4 Quarterly Budgeted Financial Performance ( Water management                                   ) for 1st Quarter ended 30 September 2023 (Figures Finalised as at 2023/10/16)</t>
  </si>
  <si>
    <t>Limpopo: Blouberg (LIM351) - Table C4 Quarterly Budgeted Financial Performance ( Water management                                   ) for 1st Quarter ended 30 September 2023 (Figures Finalised as at 2023/10/16)</t>
  </si>
  <si>
    <t>Limpopo: Molemole (LIM353) - Table C4 Quarterly Budgeted Financial Performance ( Water management                                   ) for 1st Quarter ended 30 September 2023 (Figures Finalised as at 2023/10/16)</t>
  </si>
  <si>
    <t>Limpopo: Polokwane (LIM354) - Table C4 Quarterly Budgeted Financial Performance ( Water management                                   ) for 1st Quarter ended 30 September 2023 (Figures Finalised as at 2023/10/16)</t>
  </si>
  <si>
    <t>Limpopo: Lepelle-Nkumpi (LIM355) - Table C4 Quarterly Budgeted Financial Performance ( Water management                                   ) for 1st Quarter ended 30 September 2023 (Figures Finalised as at 2023/10/16)</t>
  </si>
  <si>
    <t>Limpopo: Capricorn (DC35) - Table C4 Quarterly Budgeted Financial Performance ( Water management                                   ) for 1st Quarter ended 30 September 2023 (Figures Finalised as at 2023/10/16)</t>
  </si>
  <si>
    <t>Limpopo: Thabazimbi (LIM361) - Table C4 Quarterly Budgeted Financial Performance ( Water management                                   ) for 1st Quarter ended 30 September 2023 (Figures Finalised as at 2023/10/16)</t>
  </si>
  <si>
    <t>Limpopo: Lephalale (LIM362) - Table C4 Quarterly Budgeted Financial Performance ( Water management                                   ) for 1st Quarter ended 30 September 2023 (Figures Finalised as at 2023/10/16)</t>
  </si>
  <si>
    <t>Limpopo: Bela Bela (LIM366) - Table C4 Quarterly Budgeted Financial Performance ( Water management                                   ) for 1st Quarter ended 30 September 2023 (Figures Finalised as at 2023/10/16)</t>
  </si>
  <si>
    <t>Limpopo: Mogalakwena (LIM367) - Table C4 Quarterly Budgeted Financial Performance ( Water management                                   ) for 1st Quarter ended 30 September 2023 (Figures Finalised as at 2023/10/16)</t>
  </si>
  <si>
    <t>Limpopo: Modimolle-Mookgopong (LIM368) - Table C4 Quarterly Budgeted Financial Performance ( Water management                                   ) for 1st Quarter ended 30 September 2023 (Figures Finalised as at 2023/10/16)</t>
  </si>
  <si>
    <t>Limpopo: Waterberg (DC36) - Table C4 Quarterly Budgeted Financial Performance ( Water management                                   ) for 1st Quarter ended 30 September 2023 (Figures Finalised as at 2023/10/16)</t>
  </si>
  <si>
    <t>Limpopo: Ephraim Mogale (LIM471) - Table C4 Quarterly Budgeted Financial Performance ( Water management                                   ) for 1st Quarter ended 30 September 2023 (Figures Finalised as at 2023/10/16)</t>
  </si>
  <si>
    <t>Limpopo: Elias Motsoaledi (LIM472) - Table C4 Quarterly Budgeted Financial Performance ( Water management                                   ) for 1st Quarter ended 30 September 2023 (Figures Finalised as at 2023/10/16)</t>
  </si>
  <si>
    <t>Limpopo: Makhuduthamaga (LIM473) - Table C4 Quarterly Budgeted Financial Performance ( Water management                                   ) for 1st Quarter ended 30 September 2023 (Figures Finalised as at 2023/10/16)</t>
  </si>
  <si>
    <t>Limpopo: Tubatse Fetakgomo (LIM476) - Table C4 Quarterly Budgeted Financial Performance ( Water management                                   ) for 1st Quarter ended 30 September 2023 (Figures Finalised as at 2023/10/16)</t>
  </si>
  <si>
    <t>Limpopo: Sekhukhune (DC47) - Table C4 Quarterly Budgeted Financial Performance ( Water management                                   ) for 1st Quarter ended 30 September 2023 (Figures Finalised as at 2023/10/16)</t>
  </si>
  <si>
    <t>Mpumalanga: Albert Luthuli (MP301) - Table C4 Quarterly Budgeted Financial Performance ( Water management                                   ) for 1st Quarter ended 30 September 2023 (Figures Finalised as at 2023/10/16)</t>
  </si>
  <si>
    <t>Mpumalanga: Msukaligwa (MP302) - Table C4 Quarterly Budgeted Financial Performance ( Water management                                   ) for 1st Quarter ended 30 September 2023 (Figures Finalised as at 2023/10/16)</t>
  </si>
  <si>
    <t>Mpumalanga: Mkhondo (MP303) - Table C4 Quarterly Budgeted Financial Performance ( Water management                                   ) for 1st Quarter ended 30 September 2023 (Figures Finalised as at 2023/10/16)</t>
  </si>
  <si>
    <t>Mpumalanga: Pixley Ka Seme (MP) (MP304) - Table C4 Quarterly Budgeted Financial Performance ( Water management                                   ) for 1st Quarter ended 30 September 2023 (Figures Finalised as at 2023/10/16)</t>
  </si>
  <si>
    <t>Mpumalanga: Lekwa (MP305) - Table C4 Quarterly Budgeted Financial Performance ( Water management                                   ) for 1st Quarter ended 30 September 2023 (Figures Finalised as at 2023/10/16)</t>
  </si>
  <si>
    <t>Mpumalanga: Dipaleseng (MP306) - Table C4 Quarterly Budgeted Financial Performance ( Water management                                   ) for 1st Quarter ended 30 September 2023 (Figures Finalised as at 2023/10/16)</t>
  </si>
  <si>
    <t>Mpumalanga: Govan Mbeki (MP307) - Table C4 Quarterly Budgeted Financial Performance ( Water management                                   ) for 1st Quarter ended 30 September 2023 (Figures Finalised as at 2023/10/16)</t>
  </si>
  <si>
    <t>Mpumalanga: Gert Sibande (DC30) - Table C4 Quarterly Budgeted Financial Performance ( Water management                                   ) for 1st Quarter ended 30 September 2023 (Figures Finalised as at 2023/10/16)</t>
  </si>
  <si>
    <t>Mpumalanga: Victor Khanye (MP311) - Table C4 Quarterly Budgeted Financial Performance ( Water management                                   ) for 1st Quarter ended 30 September 2023 (Figures Finalised as at 2023/10/16)</t>
  </si>
  <si>
    <t>Mpumalanga: Emalahleni (MP) (MP312) - Table C4 Quarterly Budgeted Financial Performance ( Water management                                   ) for 1st Quarter ended 30 September 2023 (Figures Finalised as at 2023/10/16)</t>
  </si>
  <si>
    <t>Mpumalanga: Steve Tshwete (MP313) - Table C4 Quarterly Budgeted Financial Performance ( Water management                                   ) for 1st Quarter ended 30 September 2023 (Figures Finalised as at 2023/10/16)</t>
  </si>
  <si>
    <t>Mpumalanga: Emakhazeni (MP314) - Table C4 Quarterly Budgeted Financial Performance ( Water management                                   ) for 1st Quarter ended 30 September 2023 (Figures Finalised as at 2023/10/16)</t>
  </si>
  <si>
    <t>Mpumalanga: Thembisile Hani (MP315) - Table C4 Quarterly Budgeted Financial Performance ( Water management                                   ) for 1st Quarter ended 30 September 2023 (Figures Finalised as at 2023/10/16)</t>
  </si>
  <si>
    <t>Mpumalanga: Dr J.S. Moroka (MP316) - Table C4 Quarterly Budgeted Financial Performance ( Water management                                   ) for 1st Quarter ended 30 September 2023 (Figures Finalised as at 2023/10/16)</t>
  </si>
  <si>
    <t>Mpumalanga: Nkangala (DC31) - Table C4 Quarterly Budgeted Financial Performance ( Water management                                   ) for 1st Quarter ended 30 September 2023 (Figures Finalised as at 2023/10/16)</t>
  </si>
  <si>
    <t>Mpumalanga: Thaba Chweu (MP321) - Table C4 Quarterly Budgeted Financial Performance ( Water management                                   ) for 1st Quarter ended 30 September 2023 (Figures Finalised as at 2023/10/16)</t>
  </si>
  <si>
    <t>Mpumalanga: Nkomazi (MP324) - Table C4 Quarterly Budgeted Financial Performance ( Water management                                   ) for 1st Quarter ended 30 September 2023 (Figures Finalised as at 2023/10/16)</t>
  </si>
  <si>
    <t>Mpumalanga: Bushbuckridge (MP325) - Table C4 Quarterly Budgeted Financial Performance ( Water management                                   ) for 1st Quarter ended 30 September 2023 (Figures Finalised as at 2023/10/16)</t>
  </si>
  <si>
    <t>Mpumalanga: City of Mbombela (MP326) - Table C4 Quarterly Budgeted Financial Performance ( Water management                                   ) for 1st Quarter ended 30 September 2023 (Figures Finalised as at 2023/10/16)</t>
  </si>
  <si>
    <t>Mpumalanga: Ehlanzeni (DC32) - Table C4 Quarterly Budgeted Financial Performance ( Water management                                   ) for 1st Quarter ended 30 September 2023 (Figures Finalised as at 2023/10/16)</t>
  </si>
  <si>
    <t>Northern Cape: Joe Morolong (NC451) - Table C4 Quarterly Budgeted Financial Performance ( Water management                                   ) for 1st Quarter ended 30 September 2023 (Figures Finalised as at 2023/10/16)</t>
  </si>
  <si>
    <t>Northern Cape: Ga-Segonyana (NC452) - Table C4 Quarterly Budgeted Financial Performance ( Water management                                   ) for 1st Quarter ended 30 September 2023 (Figures Finalised as at 2023/10/16)</t>
  </si>
  <si>
    <t>Northern Cape: Gamagara (NC453) - Table C4 Quarterly Budgeted Financial Performance ( Water management                                   ) for 1st Quarter ended 30 September 2023 (Figures Finalised as at 2023/10/16)</t>
  </si>
  <si>
    <t>Northern Cape: John Taolo Gaetsewe (DC45) - Table C4 Quarterly Budgeted Financial Performance ( Water management                                   ) for 1st Quarter ended 30 September 2023 (Figures Finalised as at 2023/10/16)</t>
  </si>
  <si>
    <t>Northern Cape: Richtersveld (NC061) - Table C4 Quarterly Budgeted Financial Performance ( Water management                                   ) for 1st Quarter ended 30 September 2023 (Figures Finalised as at 2023/10/16)</t>
  </si>
  <si>
    <t>Northern Cape: Nama Khoi (NC062) - Table C4 Quarterly Budgeted Financial Performance ( Water management                                   ) for 1st Quarter ended 30 September 2023 (Figures Finalised as at 2023/10/16)</t>
  </si>
  <si>
    <t>Northern Cape: Kamiesberg (NC064) - Table C4 Quarterly Budgeted Financial Performance ( Water management                                   ) for 1st Quarter ended 30 September 2023 (Figures Finalised as at 2023/10/16)</t>
  </si>
  <si>
    <t>Northern Cape: Hantam (NC065) - Table C4 Quarterly Budgeted Financial Performance ( Water management                                   ) for 1st Quarter ended 30 September 2023 (Figures Finalised as at 2023/10/16)</t>
  </si>
  <si>
    <t>Northern Cape: Karoo Hoogland (NC066) - Table C4 Quarterly Budgeted Financial Performance ( Water management                                   ) for 1st Quarter ended 30 September 2023 (Figures Finalised as at 2023/10/16)</t>
  </si>
  <si>
    <t>Northern Cape: Khai-Ma (NC067) - Table C4 Quarterly Budgeted Financial Performance ( Water management                                   ) for 1st Quarter ended 30 September 2023 (Figures Finalised as at 2023/10/16)</t>
  </si>
  <si>
    <t>Northern Cape: Namakwa (DC6) - Table C4 Quarterly Budgeted Financial Performance ( Water management                                   ) for 1st Quarter ended 30 September 2023 (Figures Finalised as at 2023/10/16)</t>
  </si>
  <si>
    <t>Northern Cape: Ubuntu (NC071) - Table C4 Quarterly Budgeted Financial Performance ( Water management                                   ) for 1st Quarter ended 30 September 2023 (Figures Finalised as at 2023/10/16)</t>
  </si>
  <si>
    <t>Northern Cape: Umsobomvu (NC072) - Table C4 Quarterly Budgeted Financial Performance ( Water management                                   ) for 1st Quarter ended 30 September 2023 (Figures Finalised as at 2023/10/16)</t>
  </si>
  <si>
    <t>Northern Cape: Emthanjeni (NC073) - Table C4 Quarterly Budgeted Financial Performance ( Water management                                   ) for 1st Quarter ended 30 September 2023 (Figures Finalised as at 2023/10/16)</t>
  </si>
  <si>
    <t>Northern Cape: Kareeberg (NC074) - Table C4 Quarterly Budgeted Financial Performance ( Water management                                   ) for 1st Quarter ended 30 September 2023 (Figures Finalised as at 2023/10/16)</t>
  </si>
  <si>
    <t>Northern Cape: Renosterberg (NC075) - Table C4 Quarterly Budgeted Financial Performance ( Water management                                   ) for 1st Quarter ended 30 September 2023 (Figures Finalised as at 2023/10/16)</t>
  </si>
  <si>
    <t>Northern Cape: Thembelihle (NC076) - Table C4 Quarterly Budgeted Financial Performance ( Water management                                   ) for 1st Quarter ended 30 September 2023 (Figures Finalised as at 2023/10/16)</t>
  </si>
  <si>
    <t>Northern Cape: Siyathemba (NC077) - Table C4 Quarterly Budgeted Financial Performance ( Water management                                   ) for 1st Quarter ended 30 September 2023 (Figures Finalised as at 2023/10/16)</t>
  </si>
  <si>
    <t>Northern Cape: Siyancuma (NC078) - Table C4 Quarterly Budgeted Financial Performance ( Water management                                   ) for 1st Quarter ended 30 September 2023 (Figures Finalised as at 2023/10/16)</t>
  </si>
  <si>
    <t>Northern Cape: Pixley Ka Seme (NC) (DC7) - Table C4 Quarterly Budgeted Financial Performance ( Water management                                   ) for 1st Quarter ended 30 September 2023 (Figures Finalised as at 2023/10/16)</t>
  </si>
  <si>
    <t>Northern Cape: !Kai! Garib (NC082) - Table C4 Quarterly Budgeted Financial Performance ( Water management                                   ) for 1st Quarter ended 30 September 2023 (Figures Finalised as at 2023/10/16)</t>
  </si>
  <si>
    <t>Northern Cape: !Kheis (NC084) - Table C4 Quarterly Budgeted Financial Performance ( Water management                                   ) for 1st Quarter ended 30 September 2023 (Figures Finalised as at 2023/10/16)</t>
  </si>
  <si>
    <t>Northern Cape: Tsantsabane (NC085) - Table C4 Quarterly Budgeted Financial Performance ( Water management                                   ) for 1st Quarter ended 30 September 2023 (Figures Finalised as at 2023/10/16)</t>
  </si>
  <si>
    <t>Northern Cape: Kgatelopele (NC086) - Table C4 Quarterly Budgeted Financial Performance ( Water management                                   ) for 1st Quarter ended 30 September 2023 (Figures Finalised as at 2023/10/16)</t>
  </si>
  <si>
    <t>Northern Cape: Dawid Kruiper (NC087) - Table C4 Quarterly Budgeted Financial Performance ( Water management                                   ) for 1st Quarter ended 30 September 2023 (Figures Finalised as at 2023/10/16)</t>
  </si>
  <si>
    <t>Northern Cape: Z F Mgcawu (DC8) - Table C4 Quarterly Budgeted Financial Performance ( Water management                                   ) for 1st Quarter ended 30 September 2023 (Figures Finalised as at 2023/10/16)</t>
  </si>
  <si>
    <t>Northern Cape: Sol Plaatje (NC091) - Table C4 Quarterly Budgeted Financial Performance ( Water management                                   ) for 1st Quarter ended 30 September 2023 (Figures Finalised as at 2023/10/16)</t>
  </si>
  <si>
    <t>Northern Cape: Dikgatlong (NC092) - Table C4 Quarterly Budgeted Financial Performance ( Water management                                   ) for 1st Quarter ended 30 September 2023 (Figures Finalised as at 2023/10/16)</t>
  </si>
  <si>
    <t>Northern Cape: Magareng (NC093) - Table C4 Quarterly Budgeted Financial Performance ( Water management                                   ) for 1st Quarter ended 30 September 2023 (Figures Finalised as at 2023/10/16)</t>
  </si>
  <si>
    <t>Northern Cape: Phokwane (NC094) - Table C4 Quarterly Budgeted Financial Performance ( Water management                                   ) for 1st Quarter ended 30 September 2023 (Figures Finalised as at 2023/10/16)</t>
  </si>
  <si>
    <t>Northern Cape: Frances Baard (DC9) - Table C4 Quarterly Budgeted Financial Performance ( Water management                                   ) for 1st Quarter ended 30 September 2023 (Figures Finalised as at 2023/10/16)</t>
  </si>
  <si>
    <t>North West: Moretele (NW371) - Table C4 Quarterly Budgeted Financial Performance ( Water management                                   ) for 1st Quarter ended 30 September 2023 (Figures Finalised as at 2023/10/16)</t>
  </si>
  <si>
    <t>North West: Madibeng (NW372) - Table C4 Quarterly Budgeted Financial Performance ( Water management                                   ) for 1st Quarter ended 30 September 2023 (Figures Finalised as at 2023/10/16)</t>
  </si>
  <si>
    <t>North West: Rustenburg (NW373) - Table C4 Quarterly Budgeted Financial Performance ( Water management                                   ) for 1st Quarter ended 30 September 2023 (Figures Finalised as at 2023/10/16)</t>
  </si>
  <si>
    <t>North West: Kgetlengrivier (NW374) - Table C4 Quarterly Budgeted Financial Performance ( Water management                                   ) for 1st Quarter ended 30 September 2023 (Figures Finalised as at 2023/10/16)</t>
  </si>
  <si>
    <t>North West: Moses Kotane (NW375) - Table C4 Quarterly Budgeted Financial Performance ( Water management                                   ) for 1st Quarter ended 30 September 2023 (Figures Finalised as at 2023/10/16)</t>
  </si>
  <si>
    <t>North West: Bojanala Platinum (DC37) - Table C4 Quarterly Budgeted Financial Performance ( Water management                                   ) for 1st Quarter ended 30 September 2023 (Figures Finalised as at 2023/10/16)</t>
  </si>
  <si>
    <t>North West: Ratlou (NW381) - Table C4 Quarterly Budgeted Financial Performance ( Water management                                   ) for 1st Quarter ended 30 September 2023 (Figures Finalised as at 2023/10/16)</t>
  </si>
  <si>
    <t>North West: Tswaing (NW382) - Table C4 Quarterly Budgeted Financial Performance ( Water management                                   ) for 1st Quarter ended 30 September 2023 (Figures Finalised as at 2023/10/16)</t>
  </si>
  <si>
    <t>North West: Mafikeng (NW383) - Table C4 Quarterly Budgeted Financial Performance ( Water management                                   ) for 1st Quarter ended 30 September 2023 (Figures Finalised as at 2023/10/16)</t>
  </si>
  <si>
    <t>North West: Ditsobotla (NW384) - Table C4 Quarterly Budgeted Financial Performance ( Water management                                   ) for 1st Quarter ended 30 September 2023 (Figures Finalised as at 2023/10/16)</t>
  </si>
  <si>
    <t>North West: Ramotshere Moiloa (NW385) - Table C4 Quarterly Budgeted Financial Performance ( Water management                                   ) for 1st Quarter ended 30 September 2023 (Figures Finalised as at 2023/10/16)</t>
  </si>
  <si>
    <t>North West: Ngaka Modiri Molema (DC38) - Table C4 Quarterly Budgeted Financial Performance ( Water management                                   ) for 1st Quarter ended 30 September 2023 (Figures Finalised as at 2023/10/16)</t>
  </si>
  <si>
    <t>North West: Naledi (NW) (NW392) - Table C4 Quarterly Budgeted Financial Performance ( Water management                                   ) for 1st Quarter ended 30 September 2023 (Figures Finalised as at 2023/10/16)</t>
  </si>
  <si>
    <t>North West: Mamusa (NW393) - Table C4 Quarterly Budgeted Financial Performance ( Water management                                   ) for 1st Quarter ended 30 September 2023 (Figures Finalised as at 2023/10/16)</t>
  </si>
  <si>
    <t>North West: Greater Taung (NW394) - Table C4 Quarterly Budgeted Financial Performance ( Water management                                   ) for 1st Quarter ended 30 September 2023 (Figures Finalised as at 2023/10/16)</t>
  </si>
  <si>
    <t>North West: Lekwa-Teemane (NW396) - Table C4 Quarterly Budgeted Financial Performance ( Water management                                   ) for 1st Quarter ended 30 September 2023 (Figures Finalised as at 2023/10/16)</t>
  </si>
  <si>
    <t>North West: Kagisano-Molopo (NW397) - Table C4 Quarterly Budgeted Financial Performance ( Water management                                   ) for 1st Quarter ended 30 September 2023 (Figures Finalised as at 2023/10/16)</t>
  </si>
  <si>
    <t>North West: Dr Ruth Segomotsi Mompati (DC39) - Table C4 Quarterly Budgeted Financial Performance ( Water management                                   ) for 1st Quarter ended 30 September 2023 (Figures Finalised as at 2023/10/16)</t>
  </si>
  <si>
    <t>North West: City of Matlosana (NW403) - Table C4 Quarterly Budgeted Financial Performance ( Water management                                   ) for 1st Quarter ended 30 September 2023 (Figures Finalised as at 2023/10/16)</t>
  </si>
  <si>
    <t>North West: Maquassi Hills (NW404) - Table C4 Quarterly Budgeted Financial Performance ( Water management                                   ) for 1st Quarter ended 30 September 2023 (Figures Finalised as at 2023/10/16)</t>
  </si>
  <si>
    <t>North West: J B Marks (NW405) - Table C4 Quarterly Budgeted Financial Performance ( Water management                                   ) for 1st Quarter ended 30 September 2023 (Figures Finalised as at 2023/10/16)</t>
  </si>
  <si>
    <t>North West: Dr Kenneth Kaunda (DC40) - Table C4 Quarterly Budgeted Financial Performance ( Water management                                   ) for 1st Quarter ended 30 September 2023 (Figures Finalised as at 2023/10/16)</t>
  </si>
  <si>
    <t>Western Cape: Cape Town (CPT) - Table C4 Quarterly Budgeted Financial Performance ( Water management                                   ) for 1st Quarter ended 30 September 2023 (Figures Finalised as at 2023/10/16)</t>
  </si>
  <si>
    <t>Western Cape: Matzikama (WC011) - Table C4 Quarterly Budgeted Financial Performance ( Water management                                   ) for 1st Quarter ended 30 September 2023 (Figures Finalised as at 2023/10/16)</t>
  </si>
  <si>
    <t>Western Cape: Cederberg (WC012) - Table C4 Quarterly Budgeted Financial Performance ( Water management                                   ) for 1st Quarter ended 30 September 2023 (Figures Finalised as at 2023/10/16)</t>
  </si>
  <si>
    <t>Western Cape: Bergrivier (WC013) - Table C4 Quarterly Budgeted Financial Performance ( Water management                                   ) for 1st Quarter ended 30 September 2023 (Figures Finalised as at 2023/10/16)</t>
  </si>
  <si>
    <t>Western Cape: Saldanha Bay (WC014) - Table C4 Quarterly Budgeted Financial Performance ( Water management                                   ) for 1st Quarter ended 30 September 2023 (Figures Finalised as at 2023/10/16)</t>
  </si>
  <si>
    <t>Western Cape: Swartland (WC015) - Table C4 Quarterly Budgeted Financial Performance ( Water management                                   ) for 1st Quarter ended 30 September 2023 (Figures Finalised as at 2023/10/16)</t>
  </si>
  <si>
    <t>Western Cape: West Coast (DC1) - Table C4 Quarterly Budgeted Financial Performance ( Water management                                   ) for 1st Quarter ended 30 September 2023 (Figures Finalised as at 2023/10/16)</t>
  </si>
  <si>
    <t>Western Cape: Witzenberg (WC022) - Table C4 Quarterly Budgeted Financial Performance ( Water management                                   ) for 1st Quarter ended 30 September 2023 (Figures Finalised as at 2023/10/16)</t>
  </si>
  <si>
    <t>Western Cape: Drakenstein (WC023) - Table C4 Quarterly Budgeted Financial Performance ( Water management                                   ) for 1st Quarter ended 30 September 2023 (Figures Finalised as at 2023/10/16)</t>
  </si>
  <si>
    <t>Western Cape: Stellenbosch (WC024) - Table C4 Quarterly Budgeted Financial Performance ( Water management                                   ) for 1st Quarter ended 30 September 2023 (Figures Finalised as at 2023/10/16)</t>
  </si>
  <si>
    <t>Western Cape: Breede Valley (WC025) - Table C4 Quarterly Budgeted Financial Performance ( Water management                                   ) for 1st Quarter ended 30 September 2023 (Figures Finalised as at 2023/10/16)</t>
  </si>
  <si>
    <t>Western Cape: Langeberg (WC026) - Table C4 Quarterly Budgeted Financial Performance ( Water management                                   ) for 1st Quarter ended 30 September 2023 (Figures Finalised as at 2023/10/16)</t>
  </si>
  <si>
    <t>Western Cape: Cape Winelands DM (DC2) - Table C4 Quarterly Budgeted Financial Performance ( Water management                                   ) for 1st Quarter ended 30 September 2023 (Figures Finalised as at 2023/10/16)</t>
  </si>
  <si>
    <t>Western Cape: Theewaterskloof (WC031) - Table C4 Quarterly Budgeted Financial Performance ( Water management                                   ) for 1st Quarter ended 30 September 2023 (Figures Finalised as at 2023/10/16)</t>
  </si>
  <si>
    <t>Western Cape: Overstrand (WC032) - Table C4 Quarterly Budgeted Financial Performance ( Water management                                   ) for 1st Quarter ended 30 September 2023 (Figures Finalised as at 2023/10/16)</t>
  </si>
  <si>
    <t>Western Cape: Cape Agulhas (WC033) - Table C4 Quarterly Budgeted Financial Performance ( Water management                                   ) for 1st Quarter ended 30 September 2023 (Figures Finalised as at 2023/10/16)</t>
  </si>
  <si>
    <t>Western Cape: Swellendam (WC034) - Table C4 Quarterly Budgeted Financial Performance ( Water management                                   ) for 1st Quarter ended 30 September 2023 (Figures Finalised as at 2023/10/16)</t>
  </si>
  <si>
    <t>Western Cape: Overberg (DC3) - Table C4 Quarterly Budgeted Financial Performance ( Water management                                   ) for 1st Quarter ended 30 September 2023 (Figures Finalised as at 2023/10/16)</t>
  </si>
  <si>
    <t>Western Cape: Kannaland (WC041) - Table C4 Quarterly Budgeted Financial Performance ( Water management                                   ) for 1st Quarter ended 30 September 2023 (Figures Finalised as at 2023/10/16)</t>
  </si>
  <si>
    <t>Western Cape: Hessequa (WC042) - Table C4 Quarterly Budgeted Financial Performance ( Water management                                   ) for 1st Quarter ended 30 September 2023 (Figures Finalised as at 2023/10/16)</t>
  </si>
  <si>
    <t>Western Cape: Mossel Bay (WC043) - Table C4 Quarterly Budgeted Financial Performance ( Water management                                   ) for 1st Quarter ended 30 September 2023 (Figures Finalised as at 2023/10/16)</t>
  </si>
  <si>
    <t>Western Cape: George (WC044) - Table C4 Quarterly Budgeted Financial Performance ( Water management                                   ) for 1st Quarter ended 30 September 2023 (Figures Finalised as at 2023/10/16)</t>
  </si>
  <si>
    <t>Western Cape: Oudtshoorn (WC045) - Table C4 Quarterly Budgeted Financial Performance ( Water management                                   ) for 1st Quarter ended 30 September 2023 (Figures Finalised as at 2023/10/16)</t>
  </si>
  <si>
    <t>Western Cape: Bitou (WC047) - Table C4 Quarterly Budgeted Financial Performance ( Water management                                   ) for 1st Quarter ended 30 September 2023 (Figures Finalised as at 2023/10/16)</t>
  </si>
  <si>
    <t>Western Cape: Knysna (WC048) - Table C4 Quarterly Budgeted Financial Performance ( Water management                                   ) for 1st Quarter ended 30 September 2023 (Figures Finalised as at 2023/10/16)</t>
  </si>
  <si>
    <t>Western Cape: Garden Route (DC4) - Table C4 Quarterly Budgeted Financial Performance ( Water management                                   ) for 1st Quarter ended 30 September 2023 (Figures Finalised as at 2023/10/16)</t>
  </si>
  <si>
    <t>Western Cape: Laingsburg (WC051) - Table C4 Quarterly Budgeted Financial Performance ( Water management                                   ) for 1st Quarter ended 30 September 2023 (Figures Finalised as at 2023/10/16)</t>
  </si>
  <si>
    <t>Western Cape: Prince Albert (WC052) - Table C4 Quarterly Budgeted Financial Performance ( Water management                                   ) for 1st Quarter ended 30 September 2023 (Figures Finalised as at 2023/10/16)</t>
  </si>
  <si>
    <t>Western Cape: Beaufort West (WC053) - Table C4 Quarterly Budgeted Financial Performance ( Water management                                   ) for 1st Quarter ended 30 September 2023 (Figures Finalised as at 2023/10/16)</t>
  </si>
  <si>
    <t>Western Cape: Central Karoo (DC5)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</si>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</sst>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738617071</v>
      </c>
      <c r="D7" s="20"/>
      <c r="E7" s="21">
        <v>933423445</v>
      </c>
      <c r="F7" s="22">
        <v>933423445</v>
      </c>
      <c r="G7" s="22">
        <v>54910141</v>
      </c>
      <c r="H7" s="22">
        <v>77291269</v>
      </c>
      <c r="I7" s="22">
        <v>68200028</v>
      </c>
      <c r="J7" s="22">
        <v>200401438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200401438</v>
      </c>
      <c r="X7" s="22">
        <v>258108922</v>
      </c>
      <c r="Y7" s="22">
        <v>-57707484</v>
      </c>
      <c r="Z7" s="23">
        <v>-22.357802881374244</v>
      </c>
      <c r="AA7" s="20">
        <v>933423445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</v>
      </c>
      <c r="D19" s="20"/>
      <c r="E19" s="21">
        <v>786103</v>
      </c>
      <c r="F19" s="22">
        <v>786103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245689</v>
      </c>
      <c r="Y19" s="22">
        <v>-245689</v>
      </c>
      <c r="Z19" s="23">
        <v>-100</v>
      </c>
      <c r="AA19" s="20">
        <v>786103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206670059</v>
      </c>
      <c r="D25" s="20"/>
      <c r="E25" s="21">
        <v>230055994</v>
      </c>
      <c r="F25" s="22">
        <v>230055994</v>
      </c>
      <c r="G25" s="22">
        <v>94606498</v>
      </c>
      <c r="H25" s="22"/>
      <c r="I25" s="22"/>
      <c r="J25" s="22">
        <v>94606498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94606498</v>
      </c>
      <c r="X25" s="22">
        <v>83943025</v>
      </c>
      <c r="Y25" s="22">
        <v>10663473</v>
      </c>
      <c r="Z25" s="23">
        <v>12.703226980442986</v>
      </c>
      <c r="AA25" s="20">
        <v>230055994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945290676</v>
      </c>
      <c r="D32" s="29">
        <f t="shared" ref="D32:Y32" si="0">SUM(D6:D31)</f>
        <v>0</v>
      </c>
      <c r="E32" s="30">
        <f t="shared" si="0"/>
        <v>1164265542</v>
      </c>
      <c r="F32" s="31">
        <f t="shared" si="0"/>
        <v>1164265542</v>
      </c>
      <c r="G32" s="31">
        <f t="shared" si="0"/>
        <v>149516639</v>
      </c>
      <c r="H32" s="31">
        <f t="shared" si="0"/>
        <v>77291269</v>
      </c>
      <c r="I32" s="31">
        <f t="shared" si="0"/>
        <v>68200028</v>
      </c>
      <c r="J32" s="31">
        <f t="shared" si="0"/>
        <v>295007936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295007936</v>
      </c>
      <c r="X32" s="31">
        <f t="shared" si="0"/>
        <v>342297636</v>
      </c>
      <c r="Y32" s="31">
        <f t="shared" si="0"/>
        <v>-47289700</v>
      </c>
      <c r="Z32" s="32">
        <f>+IF(X32&lt;&gt;0,+(Y32/X32)*100,0)</f>
        <v>-13.815374407084716</v>
      </c>
      <c r="AA32" s="29">
        <f>SUM(AA6:AA31)</f>
        <v>1164265542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164073381</v>
      </c>
      <c r="D34" s="20"/>
      <c r="E34" s="21">
        <v>161917371</v>
      </c>
      <c r="F34" s="22">
        <v>161917371</v>
      </c>
      <c r="G34" s="22">
        <v>15015200</v>
      </c>
      <c r="H34" s="22">
        <v>14443480</v>
      </c>
      <c r="I34" s="22">
        <v>14431212</v>
      </c>
      <c r="J34" s="22">
        <v>43889892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43889892</v>
      </c>
      <c r="X34" s="22">
        <v>38282304</v>
      </c>
      <c r="Y34" s="22">
        <v>5607588</v>
      </c>
      <c r="Z34" s="23">
        <v>14.647989838856093</v>
      </c>
      <c r="AA34" s="20">
        <v>161917371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216955220</v>
      </c>
      <c r="D37" s="20"/>
      <c r="E37" s="21">
        <v>223624568</v>
      </c>
      <c r="F37" s="22">
        <v>223624568</v>
      </c>
      <c r="G37" s="22">
        <v>-2663115</v>
      </c>
      <c r="H37" s="22">
        <v>94185990</v>
      </c>
      <c r="I37" s="22">
        <v>8795461</v>
      </c>
      <c r="J37" s="22">
        <v>100318336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100318336</v>
      </c>
      <c r="X37" s="22">
        <v>42388477</v>
      </c>
      <c r="Y37" s="22">
        <v>57929859</v>
      </c>
      <c r="Z37" s="23">
        <v>136.66416700935019</v>
      </c>
      <c r="AA37" s="20">
        <v>223624568</v>
      </c>
    </row>
    <row r="38" spans="1:27" x14ac:dyDescent="0.25">
      <c r="A38" s="19" t="s">
        <v>64</v>
      </c>
      <c r="B38" s="15" t="s">
        <v>32</v>
      </c>
      <c r="C38" s="20">
        <v>330083538</v>
      </c>
      <c r="D38" s="20"/>
      <c r="E38" s="21">
        <v>182017572</v>
      </c>
      <c r="F38" s="22">
        <v>182017572</v>
      </c>
      <c r="G38" s="22">
        <v>15168131</v>
      </c>
      <c r="H38" s="22">
        <v>15168131</v>
      </c>
      <c r="I38" s="22">
        <v>15168131</v>
      </c>
      <c r="J38" s="22">
        <v>45504393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45504393</v>
      </c>
      <c r="X38" s="22">
        <v>45504393</v>
      </c>
      <c r="Y38" s="22"/>
      <c r="Z38" s="23"/>
      <c r="AA38" s="20">
        <v>182017572</v>
      </c>
    </row>
    <row r="39" spans="1:27" x14ac:dyDescent="0.25">
      <c r="A39" s="19" t="s">
        <v>65</v>
      </c>
      <c r="B39" s="15" t="s">
        <v>32</v>
      </c>
      <c r="C39" s="20">
        <v>170849882</v>
      </c>
      <c r="D39" s="20"/>
      <c r="E39" s="21">
        <v>50982883</v>
      </c>
      <c r="F39" s="22">
        <v>50982883</v>
      </c>
      <c r="G39" s="22">
        <v>13857481</v>
      </c>
      <c r="H39" s="22">
        <v>14451687</v>
      </c>
      <c r="I39" s="22">
        <v>13697986</v>
      </c>
      <c r="J39" s="22">
        <v>42007154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42007154</v>
      </c>
      <c r="X39" s="22">
        <v>13095620</v>
      </c>
      <c r="Y39" s="22">
        <v>28911534</v>
      </c>
      <c r="Z39" s="23">
        <v>220.77254837877095</v>
      </c>
      <c r="AA39" s="20">
        <v>50982883</v>
      </c>
    </row>
    <row r="40" spans="1:27" x14ac:dyDescent="0.25">
      <c r="A40" s="19" t="s">
        <v>40</v>
      </c>
      <c r="B40" s="15" t="s">
        <v>32</v>
      </c>
      <c r="C40" s="20">
        <v>4407180</v>
      </c>
      <c r="D40" s="20"/>
      <c r="E40" s="21">
        <v>3719046</v>
      </c>
      <c r="F40" s="22">
        <v>3719046</v>
      </c>
      <c r="G40" s="22">
        <v>298960</v>
      </c>
      <c r="H40" s="22">
        <v>298960</v>
      </c>
      <c r="I40" s="22">
        <v>289316</v>
      </c>
      <c r="J40" s="22">
        <v>887236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887236</v>
      </c>
      <c r="X40" s="22">
        <v>1008118</v>
      </c>
      <c r="Y40" s="22">
        <v>-120882</v>
      </c>
      <c r="Z40" s="23">
        <v>-11.99085821302665</v>
      </c>
      <c r="AA40" s="20">
        <v>3719046</v>
      </c>
    </row>
    <row r="41" spans="1:27" x14ac:dyDescent="0.25">
      <c r="A41" s="19" t="s">
        <v>66</v>
      </c>
      <c r="B41" s="15" t="s">
        <v>32</v>
      </c>
      <c r="C41" s="20">
        <v>61245209</v>
      </c>
      <c r="D41" s="20"/>
      <c r="E41" s="21">
        <v>86419184</v>
      </c>
      <c r="F41" s="22">
        <v>86419184</v>
      </c>
      <c r="G41" s="22">
        <v>2643430</v>
      </c>
      <c r="H41" s="22">
        <v>6015635</v>
      </c>
      <c r="I41" s="22">
        <v>11405578</v>
      </c>
      <c r="J41" s="22">
        <v>20064643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20064643</v>
      </c>
      <c r="X41" s="22">
        <v>17164019</v>
      </c>
      <c r="Y41" s="22">
        <v>2900624</v>
      </c>
      <c r="Z41" s="23">
        <v>16.899445287260519</v>
      </c>
      <c r="AA41" s="20">
        <v>86419184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51469203</v>
      </c>
      <c r="D44" s="20"/>
      <c r="E44" s="21">
        <v>43117140</v>
      </c>
      <c r="F44" s="22">
        <v>43117140</v>
      </c>
      <c r="G44" s="22">
        <v>488626</v>
      </c>
      <c r="H44" s="22">
        <v>8566484</v>
      </c>
      <c r="I44" s="22">
        <v>4478781</v>
      </c>
      <c r="J44" s="22">
        <v>13533891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13533891</v>
      </c>
      <c r="X44" s="22">
        <v>11537249</v>
      </c>
      <c r="Y44" s="22">
        <v>1996642</v>
      </c>
      <c r="Z44" s="23">
        <v>17.306049301700952</v>
      </c>
      <c r="AA44" s="20">
        <v>43117140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85900353</v>
      </c>
      <c r="D46" s="20"/>
      <c r="E46" s="21">
        <v>92539935</v>
      </c>
      <c r="F46" s="22">
        <v>92539935</v>
      </c>
      <c r="G46" s="22">
        <v>7735285</v>
      </c>
      <c r="H46" s="22">
        <v>7203313</v>
      </c>
      <c r="I46" s="22">
        <v>-7689836</v>
      </c>
      <c r="J46" s="22">
        <v>7248762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7248762</v>
      </c>
      <c r="X46" s="22">
        <v>17541126</v>
      </c>
      <c r="Y46" s="22">
        <v>-10292364</v>
      </c>
      <c r="Z46" s="23">
        <v>-58.675617517370327</v>
      </c>
      <c r="AA46" s="20">
        <v>92539935</v>
      </c>
    </row>
    <row r="47" spans="1:27" x14ac:dyDescent="0.25">
      <c r="A47" s="37" t="s">
        <v>72</v>
      </c>
      <c r="B47" s="28" t="s">
        <v>32</v>
      </c>
      <c r="C47" s="29">
        <f>SUM(C34:C46)</f>
        <v>1084983966</v>
      </c>
      <c r="D47" s="29">
        <f t="shared" ref="D47:Y47" si="1">SUM(D34:D46)</f>
        <v>0</v>
      </c>
      <c r="E47" s="30">
        <f t="shared" si="1"/>
        <v>844337699</v>
      </c>
      <c r="F47" s="31">
        <f t="shared" si="1"/>
        <v>844337699</v>
      </c>
      <c r="G47" s="31">
        <f t="shared" si="1"/>
        <v>52543998</v>
      </c>
      <c r="H47" s="31">
        <f t="shared" si="1"/>
        <v>160333680</v>
      </c>
      <c r="I47" s="31">
        <f t="shared" si="1"/>
        <v>60576629</v>
      </c>
      <c r="J47" s="31">
        <f t="shared" si="1"/>
        <v>273454307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273454307</v>
      </c>
      <c r="X47" s="31">
        <f t="shared" si="1"/>
        <v>186521306</v>
      </c>
      <c r="Y47" s="31">
        <f t="shared" si="1"/>
        <v>86933001</v>
      </c>
      <c r="Z47" s="32">
        <f>+IF(X47&lt;&gt;0,+(Y47/X47)*100,0)</f>
        <v>46.60754466302096</v>
      </c>
      <c r="AA47" s="29">
        <f>SUM(AA34:AA46)</f>
        <v>844337699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-139693290</v>
      </c>
      <c r="D48" s="39">
        <f t="shared" si="2"/>
        <v>0</v>
      </c>
      <c r="E48" s="40">
        <f t="shared" si="2"/>
        <v>319927843</v>
      </c>
      <c r="F48" s="41">
        <f t="shared" si="2"/>
        <v>319927843</v>
      </c>
      <c r="G48" s="41">
        <f t="shared" si="2"/>
        <v>96972641</v>
      </c>
      <c r="H48" s="41">
        <f t="shared" si="2"/>
        <v>-83042411</v>
      </c>
      <c r="I48" s="41">
        <f t="shared" si="2"/>
        <v>7623399</v>
      </c>
      <c r="J48" s="41">
        <f t="shared" si="2"/>
        <v>21553629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21553629</v>
      </c>
      <c r="X48" s="41">
        <f t="shared" si="2"/>
        <v>155776330</v>
      </c>
      <c r="Y48" s="41">
        <f t="shared" si="2"/>
        <v>-134222701</v>
      </c>
      <c r="Z48" s="42">
        <f>+IF(X48&lt;&gt;0,+(Y48/X48)*100,0)</f>
        <v>-86.163732962511048</v>
      </c>
      <c r="AA48" s="39">
        <f>+AA32-AA47</f>
        <v>319927843</v>
      </c>
    </row>
    <row r="49" spans="1:27" x14ac:dyDescent="0.25">
      <c r="A49" s="43" t="s">
        <v>74</v>
      </c>
      <c r="B49" s="15" t="s">
        <v>32</v>
      </c>
      <c r="C49" s="20">
        <v>96573262</v>
      </c>
      <c r="D49" s="20"/>
      <c r="E49" s="21">
        <v>76705315</v>
      </c>
      <c r="F49" s="22">
        <v>76705315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2742503</v>
      </c>
      <c r="Y49" s="22">
        <v>-2742503</v>
      </c>
      <c r="Z49" s="23">
        <v>-100</v>
      </c>
      <c r="AA49" s="20">
        <v>76705315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-43120028</v>
      </c>
      <c r="D51" s="48">
        <f t="shared" si="3"/>
        <v>0</v>
      </c>
      <c r="E51" s="49">
        <f t="shared" si="3"/>
        <v>396633158</v>
      </c>
      <c r="F51" s="50">
        <f t="shared" si="3"/>
        <v>396633158</v>
      </c>
      <c r="G51" s="50">
        <f t="shared" si="3"/>
        <v>96972641</v>
      </c>
      <c r="H51" s="50">
        <f t="shared" si="3"/>
        <v>-83042411</v>
      </c>
      <c r="I51" s="50">
        <f t="shared" si="3"/>
        <v>7623399</v>
      </c>
      <c r="J51" s="50">
        <f t="shared" si="3"/>
        <v>21553629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21553629</v>
      </c>
      <c r="X51" s="50">
        <f t="shared" si="3"/>
        <v>158518833</v>
      </c>
      <c r="Y51" s="50">
        <f t="shared" si="3"/>
        <v>-136965204</v>
      </c>
      <c r="Z51" s="51">
        <f>+IF(X51&lt;&gt;0,+(Y51/X51)*100,0)</f>
        <v>-86.403111483920654</v>
      </c>
      <c r="AA51" s="48">
        <f>SUM(AA48:AA50)</f>
        <v>396633158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-43120028</v>
      </c>
      <c r="D53" s="54">
        <f>+D51-D52</f>
        <v>0</v>
      </c>
      <c r="E53" s="55">
        <f t="shared" si="4"/>
        <v>396633158</v>
      </c>
      <c r="F53" s="56">
        <f t="shared" si="4"/>
        <v>396633158</v>
      </c>
      <c r="G53" s="56">
        <f t="shared" si="4"/>
        <v>96972641</v>
      </c>
      <c r="H53" s="56">
        <f t="shared" si="4"/>
        <v>-83042411</v>
      </c>
      <c r="I53" s="56">
        <f t="shared" si="4"/>
        <v>7623399</v>
      </c>
      <c r="J53" s="56">
        <f t="shared" si="4"/>
        <v>21553629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21553629</v>
      </c>
      <c r="X53" s="56">
        <f t="shared" si="4"/>
        <v>158518833</v>
      </c>
      <c r="Y53" s="56">
        <f t="shared" si="4"/>
        <v>-136965204</v>
      </c>
      <c r="Z53" s="57">
        <f>+IF(X53&lt;&gt;0,+(Y53/X53)*100,0)</f>
        <v>-86.403111483920654</v>
      </c>
      <c r="AA53" s="54">
        <f>+AA51-AA52</f>
        <v>396633158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-43120028</v>
      </c>
      <c r="D56" s="48">
        <f>SUM(D53:D55)</f>
        <v>0</v>
      </c>
      <c r="E56" s="49">
        <f t="shared" si="5"/>
        <v>396633158</v>
      </c>
      <c r="F56" s="50">
        <f t="shared" si="5"/>
        <v>396633158</v>
      </c>
      <c r="G56" s="50">
        <f t="shared" si="5"/>
        <v>96972641</v>
      </c>
      <c r="H56" s="50">
        <f t="shared" si="5"/>
        <v>-83042411</v>
      </c>
      <c r="I56" s="50">
        <f t="shared" si="5"/>
        <v>7623399</v>
      </c>
      <c r="J56" s="50">
        <f t="shared" si="5"/>
        <v>21553629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21553629</v>
      </c>
      <c r="X56" s="50">
        <f t="shared" si="5"/>
        <v>158518833</v>
      </c>
      <c r="Y56" s="50">
        <f t="shared" si="5"/>
        <v>-136965204</v>
      </c>
      <c r="Z56" s="51">
        <f>+IF(X56&lt;&gt;0,+(Y56/X56)*100,0)</f>
        <v>-86.403111483920654</v>
      </c>
      <c r="AA56" s="48">
        <f>SUM(AA53:AA55)</f>
        <v>396633158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-43120028</v>
      </c>
      <c r="D59" s="65">
        <f>SUM(D56:D58)</f>
        <v>0</v>
      </c>
      <c r="E59" s="66">
        <f t="shared" si="6"/>
        <v>396633158</v>
      </c>
      <c r="F59" s="67">
        <f t="shared" si="6"/>
        <v>396633158</v>
      </c>
      <c r="G59" s="67">
        <f t="shared" si="6"/>
        <v>96972641</v>
      </c>
      <c r="H59" s="67">
        <f t="shared" si="6"/>
        <v>-83042411</v>
      </c>
      <c r="I59" s="67">
        <f t="shared" si="6"/>
        <v>7623399</v>
      </c>
      <c r="J59" s="67">
        <f t="shared" si="6"/>
        <v>21553629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21553629</v>
      </c>
      <c r="X59" s="67">
        <f t="shared" si="6"/>
        <v>158518833</v>
      </c>
      <c r="Y59" s="67">
        <f t="shared" si="6"/>
        <v>-136965204</v>
      </c>
      <c r="Z59" s="68">
        <f>+IF(X59&lt;&gt;0,+(Y59/X59)*100,0)</f>
        <v>-86.403111483920654</v>
      </c>
      <c r="AA59" s="65">
        <f>SUM(AA56:AA58)</f>
        <v>396633158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4783987203</v>
      </c>
      <c r="D7" s="20"/>
      <c r="E7" s="21">
        <v>2943776280</v>
      </c>
      <c r="F7" s="22">
        <v>2943776280</v>
      </c>
      <c r="G7" s="22">
        <v>250771351</v>
      </c>
      <c r="H7" s="22">
        <v>136864815</v>
      </c>
      <c r="I7" s="22">
        <v>165546744</v>
      </c>
      <c r="J7" s="22">
        <v>553182910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553182910</v>
      </c>
      <c r="X7" s="22">
        <v>735944070</v>
      </c>
      <c r="Y7" s="22">
        <v>-182761160</v>
      </c>
      <c r="Z7" s="23">
        <v>-24.833566496432262</v>
      </c>
      <c r="AA7" s="20">
        <v>2943776280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19532633</v>
      </c>
      <c r="D10" s="20"/>
      <c r="E10" s="21"/>
      <c r="F10" s="22"/>
      <c r="G10" s="22">
        <v>-8242630</v>
      </c>
      <c r="H10" s="22">
        <v>-13332826</v>
      </c>
      <c r="I10" s="22">
        <v>-3147369</v>
      </c>
      <c r="J10" s="22">
        <v>-24722825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-24722825</v>
      </c>
      <c r="X10" s="22"/>
      <c r="Y10" s="22">
        <v>-24722825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569369973</v>
      </c>
      <c r="D13" s="20"/>
      <c r="E13" s="21">
        <v>261834410</v>
      </c>
      <c r="F13" s="22">
        <v>261834410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65458602</v>
      </c>
      <c r="Y13" s="22">
        <v>-65458602</v>
      </c>
      <c r="Z13" s="23">
        <v>-100</v>
      </c>
      <c r="AA13" s="20">
        <v>261834410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670541</v>
      </c>
      <c r="D17" s="20"/>
      <c r="E17" s="21">
        <v>726110</v>
      </c>
      <c r="F17" s="22">
        <v>726110</v>
      </c>
      <c r="G17" s="22">
        <v>62868</v>
      </c>
      <c r="H17" s="22">
        <v>62868</v>
      </c>
      <c r="I17" s="22">
        <v>62868</v>
      </c>
      <c r="J17" s="22">
        <v>188604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188604</v>
      </c>
      <c r="X17" s="22">
        <v>181527</v>
      </c>
      <c r="Y17" s="22">
        <v>7077</v>
      </c>
      <c r="Z17" s="23">
        <v>3.8985935976466308</v>
      </c>
      <c r="AA17" s="20">
        <v>726110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139534</v>
      </c>
      <c r="D19" s="20"/>
      <c r="E19" s="21"/>
      <c r="F19" s="22"/>
      <c r="G19" s="22">
        <v>124668</v>
      </c>
      <c r="H19" s="22"/>
      <c r="I19" s="22"/>
      <c r="J19" s="22">
        <v>124668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124668</v>
      </c>
      <c r="X19" s="22"/>
      <c r="Y19" s="22">
        <v>124668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133684821</v>
      </c>
      <c r="D25" s="20"/>
      <c r="E25" s="21">
        <v>220100760</v>
      </c>
      <c r="F25" s="22">
        <v>220100760</v>
      </c>
      <c r="G25" s="22"/>
      <c r="H25" s="22">
        <v>-47845</v>
      </c>
      <c r="I25" s="22">
        <v>62780108</v>
      </c>
      <c r="J25" s="22">
        <v>62732263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62732263</v>
      </c>
      <c r="X25" s="22">
        <v>55025190</v>
      </c>
      <c r="Y25" s="22">
        <v>7707073</v>
      </c>
      <c r="Z25" s="23">
        <v>14.00644504816794</v>
      </c>
      <c r="AA25" s="20">
        <v>220100760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5507384705</v>
      </c>
      <c r="D32" s="29">
        <f t="shared" ref="D32:Y32" si="0">SUM(D6:D31)</f>
        <v>0</v>
      </c>
      <c r="E32" s="30">
        <f t="shared" si="0"/>
        <v>3426437560</v>
      </c>
      <c r="F32" s="31">
        <f t="shared" si="0"/>
        <v>3426437560</v>
      </c>
      <c r="G32" s="31">
        <f t="shared" si="0"/>
        <v>242716257</v>
      </c>
      <c r="H32" s="31">
        <f t="shared" si="0"/>
        <v>123547012</v>
      </c>
      <c r="I32" s="31">
        <f t="shared" si="0"/>
        <v>225242351</v>
      </c>
      <c r="J32" s="31">
        <f t="shared" si="0"/>
        <v>591505620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591505620</v>
      </c>
      <c r="X32" s="31">
        <f t="shared" si="0"/>
        <v>856609389</v>
      </c>
      <c r="Y32" s="31">
        <f t="shared" si="0"/>
        <v>-265103769</v>
      </c>
      <c r="Z32" s="32">
        <f>+IF(X32&lt;&gt;0,+(Y32/X32)*100,0)</f>
        <v>-30.948034472220805</v>
      </c>
      <c r="AA32" s="29">
        <f>SUM(AA6:AA31)</f>
        <v>3426437560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224621124</v>
      </c>
      <c r="D34" s="20"/>
      <c r="E34" s="21">
        <v>267323080</v>
      </c>
      <c r="F34" s="22">
        <v>267323080</v>
      </c>
      <c r="G34" s="22">
        <v>18468885</v>
      </c>
      <c r="H34" s="22">
        <v>12856022</v>
      </c>
      <c r="I34" s="22">
        <v>18433884</v>
      </c>
      <c r="J34" s="22">
        <v>49758791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49758791</v>
      </c>
      <c r="X34" s="22">
        <v>66830787</v>
      </c>
      <c r="Y34" s="22">
        <v>-17071996</v>
      </c>
      <c r="Z34" s="23">
        <v>-25.545106928039019</v>
      </c>
      <c r="AA34" s="20">
        <v>267323080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38544223</v>
      </c>
      <c r="D37" s="20"/>
      <c r="E37" s="21">
        <v>138064180</v>
      </c>
      <c r="F37" s="22">
        <v>138064180</v>
      </c>
      <c r="G37" s="22">
        <v>4947489</v>
      </c>
      <c r="H37" s="22">
        <v>4648236</v>
      </c>
      <c r="I37" s="22">
        <v>5302817</v>
      </c>
      <c r="J37" s="22">
        <v>14898542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14898542</v>
      </c>
      <c r="X37" s="22">
        <v>34516053</v>
      </c>
      <c r="Y37" s="22">
        <v>-19617511</v>
      </c>
      <c r="Z37" s="23">
        <v>-56.835904731053688</v>
      </c>
      <c r="AA37" s="20">
        <v>138064180</v>
      </c>
    </row>
    <row r="38" spans="1:27" x14ac:dyDescent="0.25">
      <c r="A38" s="19" t="s">
        <v>64</v>
      </c>
      <c r="B38" s="15" t="s">
        <v>32</v>
      </c>
      <c r="C38" s="20">
        <v>1918140370</v>
      </c>
      <c r="D38" s="20"/>
      <c r="E38" s="21">
        <v>1156259870</v>
      </c>
      <c r="F38" s="22">
        <v>1156259870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289064967</v>
      </c>
      <c r="Y38" s="22">
        <v>-289064967</v>
      </c>
      <c r="Z38" s="23">
        <v>-100</v>
      </c>
      <c r="AA38" s="20">
        <v>1156259870</v>
      </c>
    </row>
    <row r="39" spans="1:27" x14ac:dyDescent="0.25">
      <c r="A39" s="19" t="s">
        <v>65</v>
      </c>
      <c r="B39" s="15" t="s">
        <v>32</v>
      </c>
      <c r="C39" s="20">
        <v>122093073</v>
      </c>
      <c r="D39" s="20"/>
      <c r="E39" s="21">
        <v>145836130</v>
      </c>
      <c r="F39" s="22">
        <v>145836130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36459039</v>
      </c>
      <c r="Y39" s="22">
        <v>-36459039</v>
      </c>
      <c r="Z39" s="23">
        <v>-100</v>
      </c>
      <c r="AA39" s="20">
        <v>145836130</v>
      </c>
    </row>
    <row r="40" spans="1:27" x14ac:dyDescent="0.25">
      <c r="A40" s="19" t="s">
        <v>40</v>
      </c>
      <c r="B40" s="15" t="s">
        <v>32</v>
      </c>
      <c r="C40" s="20">
        <v>26762720</v>
      </c>
      <c r="D40" s="20"/>
      <c r="E40" s="21">
        <v>38628520</v>
      </c>
      <c r="F40" s="22">
        <v>38628520</v>
      </c>
      <c r="G40" s="22">
        <v>15297901</v>
      </c>
      <c r="H40" s="22">
        <v>-12441586</v>
      </c>
      <c r="I40" s="22">
        <v>2514844</v>
      </c>
      <c r="J40" s="22">
        <v>5371159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5371159</v>
      </c>
      <c r="X40" s="22">
        <v>9657129</v>
      </c>
      <c r="Y40" s="22">
        <v>-4285970</v>
      </c>
      <c r="Z40" s="23">
        <v>-44.381409837230088</v>
      </c>
      <c r="AA40" s="20">
        <v>38628520</v>
      </c>
    </row>
    <row r="41" spans="1:27" x14ac:dyDescent="0.25">
      <c r="A41" s="19" t="s">
        <v>66</v>
      </c>
      <c r="B41" s="15" t="s">
        <v>32</v>
      </c>
      <c r="C41" s="20">
        <v>76405108</v>
      </c>
      <c r="D41" s="20"/>
      <c r="E41" s="21">
        <v>161484150</v>
      </c>
      <c r="F41" s="22">
        <v>161484150</v>
      </c>
      <c r="G41" s="22">
        <v>206998</v>
      </c>
      <c r="H41" s="22">
        <v>12651217</v>
      </c>
      <c r="I41" s="22">
        <v>17833790</v>
      </c>
      <c r="J41" s="22">
        <v>30692005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30692005</v>
      </c>
      <c r="X41" s="22">
        <v>40371069</v>
      </c>
      <c r="Y41" s="22">
        <v>-9679064</v>
      </c>
      <c r="Z41" s="23">
        <v>-23.975248215498084</v>
      </c>
      <c r="AA41" s="20">
        <v>161484150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433379330</v>
      </c>
      <c r="F43" s="22">
        <v>433379330</v>
      </c>
      <c r="G43" s="22"/>
      <c r="H43" s="22">
        <v>2511861408</v>
      </c>
      <c r="I43" s="22"/>
      <c r="J43" s="22">
        <v>2511861408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2511861408</v>
      </c>
      <c r="X43" s="22"/>
      <c r="Y43" s="22">
        <v>2511861408</v>
      </c>
      <c r="Z43" s="23"/>
      <c r="AA43" s="20">
        <v>433379330</v>
      </c>
    </row>
    <row r="44" spans="1:27" x14ac:dyDescent="0.25">
      <c r="A44" s="19" t="s">
        <v>69</v>
      </c>
      <c r="B44" s="15" t="s">
        <v>32</v>
      </c>
      <c r="C44" s="20">
        <v>105349120</v>
      </c>
      <c r="D44" s="20"/>
      <c r="E44" s="21">
        <v>163485520</v>
      </c>
      <c r="F44" s="22">
        <v>163485520</v>
      </c>
      <c r="G44" s="22">
        <v>12774844</v>
      </c>
      <c r="H44" s="22">
        <v>7352790</v>
      </c>
      <c r="I44" s="22">
        <v>16925752</v>
      </c>
      <c r="J44" s="22">
        <v>37053386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37053386</v>
      </c>
      <c r="X44" s="22">
        <v>40871382</v>
      </c>
      <c r="Y44" s="22">
        <v>-3817996</v>
      </c>
      <c r="Z44" s="23">
        <v>-9.3414898473459989</v>
      </c>
      <c r="AA44" s="20">
        <v>163485520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238662270</v>
      </c>
      <c r="F46" s="22">
        <v>238662270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59665569</v>
      </c>
      <c r="Y46" s="22">
        <v>-59665569</v>
      </c>
      <c r="Z46" s="23">
        <v>-100</v>
      </c>
      <c r="AA46" s="20">
        <v>238662270</v>
      </c>
    </row>
    <row r="47" spans="1:27" x14ac:dyDescent="0.25">
      <c r="A47" s="37" t="s">
        <v>72</v>
      </c>
      <c r="B47" s="28" t="s">
        <v>32</v>
      </c>
      <c r="C47" s="29">
        <f>SUM(C34:C46)</f>
        <v>2511915738</v>
      </c>
      <c r="D47" s="29">
        <f t="shared" ref="D47:Y47" si="1">SUM(D34:D46)</f>
        <v>0</v>
      </c>
      <c r="E47" s="30">
        <f t="shared" si="1"/>
        <v>2743123050</v>
      </c>
      <c r="F47" s="31">
        <f t="shared" si="1"/>
        <v>2743123050</v>
      </c>
      <c r="G47" s="31">
        <f t="shared" si="1"/>
        <v>51696117</v>
      </c>
      <c r="H47" s="31">
        <f t="shared" si="1"/>
        <v>2536928087</v>
      </c>
      <c r="I47" s="31">
        <f t="shared" si="1"/>
        <v>61011087</v>
      </c>
      <c r="J47" s="31">
        <f t="shared" si="1"/>
        <v>2649635291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2649635291</v>
      </c>
      <c r="X47" s="31">
        <f t="shared" si="1"/>
        <v>577435995</v>
      </c>
      <c r="Y47" s="31">
        <f t="shared" si="1"/>
        <v>2072199296</v>
      </c>
      <c r="Z47" s="32">
        <f>+IF(X47&lt;&gt;0,+(Y47/X47)*100,0)</f>
        <v>358.86216203061605</v>
      </c>
      <c r="AA47" s="29">
        <f>SUM(AA34:AA46)</f>
        <v>2743123050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2995468967</v>
      </c>
      <c r="D48" s="39">
        <f t="shared" si="2"/>
        <v>0</v>
      </c>
      <c r="E48" s="40">
        <f t="shared" si="2"/>
        <v>683314510</v>
      </c>
      <c r="F48" s="41">
        <f t="shared" si="2"/>
        <v>683314510</v>
      </c>
      <c r="G48" s="41">
        <f t="shared" si="2"/>
        <v>191020140</v>
      </c>
      <c r="H48" s="41">
        <f t="shared" si="2"/>
        <v>-2413381075</v>
      </c>
      <c r="I48" s="41">
        <f t="shared" si="2"/>
        <v>164231264</v>
      </c>
      <c r="J48" s="41">
        <f t="shared" si="2"/>
        <v>-2058129671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-2058129671</v>
      </c>
      <c r="X48" s="41">
        <f t="shared" si="2"/>
        <v>279173394</v>
      </c>
      <c r="Y48" s="41">
        <f t="shared" si="2"/>
        <v>-2337303065</v>
      </c>
      <c r="Z48" s="42">
        <f>+IF(X48&lt;&gt;0,+(Y48/X48)*100,0)</f>
        <v>-837.22271363724587</v>
      </c>
      <c r="AA48" s="39">
        <f>+AA32-AA47</f>
        <v>683314510</v>
      </c>
    </row>
    <row r="49" spans="1:27" x14ac:dyDescent="0.25">
      <c r="A49" s="43" t="s">
        <v>74</v>
      </c>
      <c r="B49" s="15" t="s">
        <v>32</v>
      </c>
      <c r="C49" s="20">
        <v>119375665</v>
      </c>
      <c r="D49" s="20"/>
      <c r="E49" s="21">
        <v>404134310</v>
      </c>
      <c r="F49" s="22">
        <v>404134310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101033577</v>
      </c>
      <c r="Y49" s="22">
        <v>-101033577</v>
      </c>
      <c r="Z49" s="23">
        <v>-100</v>
      </c>
      <c r="AA49" s="20">
        <v>404134310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3114844632</v>
      </c>
      <c r="D51" s="48">
        <f t="shared" si="3"/>
        <v>0</v>
      </c>
      <c r="E51" s="49">
        <f t="shared" si="3"/>
        <v>1087448820</v>
      </c>
      <c r="F51" s="50">
        <f t="shared" si="3"/>
        <v>1087448820</v>
      </c>
      <c r="G51" s="50">
        <f t="shared" si="3"/>
        <v>191020140</v>
      </c>
      <c r="H51" s="50">
        <f t="shared" si="3"/>
        <v>-2413381075</v>
      </c>
      <c r="I51" s="50">
        <f t="shared" si="3"/>
        <v>164231264</v>
      </c>
      <c r="J51" s="50">
        <f t="shared" si="3"/>
        <v>-2058129671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-2058129671</v>
      </c>
      <c r="X51" s="50">
        <f t="shared" si="3"/>
        <v>380206971</v>
      </c>
      <c r="Y51" s="50">
        <f t="shared" si="3"/>
        <v>-2438336642</v>
      </c>
      <c r="Z51" s="51">
        <f>+IF(X51&lt;&gt;0,+(Y51/X51)*100,0)</f>
        <v>-641.31823664011677</v>
      </c>
      <c r="AA51" s="48">
        <f>SUM(AA48:AA50)</f>
        <v>1087448820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3114844632</v>
      </c>
      <c r="D53" s="54">
        <f>+D51-D52</f>
        <v>0</v>
      </c>
      <c r="E53" s="55">
        <f t="shared" si="4"/>
        <v>1087448820</v>
      </c>
      <c r="F53" s="56">
        <f t="shared" si="4"/>
        <v>1087448820</v>
      </c>
      <c r="G53" s="56">
        <f t="shared" si="4"/>
        <v>191020140</v>
      </c>
      <c r="H53" s="56">
        <f t="shared" si="4"/>
        <v>-2413381075</v>
      </c>
      <c r="I53" s="56">
        <f t="shared" si="4"/>
        <v>164231264</v>
      </c>
      <c r="J53" s="56">
        <f t="shared" si="4"/>
        <v>-2058129671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-2058129671</v>
      </c>
      <c r="X53" s="56">
        <f t="shared" si="4"/>
        <v>380206971</v>
      </c>
      <c r="Y53" s="56">
        <f t="shared" si="4"/>
        <v>-2438336642</v>
      </c>
      <c r="Z53" s="57">
        <f>+IF(X53&lt;&gt;0,+(Y53/X53)*100,0)</f>
        <v>-641.31823664011677</v>
      </c>
      <c r="AA53" s="54">
        <f>+AA51-AA52</f>
        <v>1087448820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3114844632</v>
      </c>
      <c r="D56" s="48">
        <f>SUM(D53:D55)</f>
        <v>0</v>
      </c>
      <c r="E56" s="49">
        <f t="shared" si="5"/>
        <v>1087448820</v>
      </c>
      <c r="F56" s="50">
        <f t="shared" si="5"/>
        <v>1087448820</v>
      </c>
      <c r="G56" s="50">
        <f t="shared" si="5"/>
        <v>191020140</v>
      </c>
      <c r="H56" s="50">
        <f t="shared" si="5"/>
        <v>-2413381075</v>
      </c>
      <c r="I56" s="50">
        <f t="shared" si="5"/>
        <v>164231264</v>
      </c>
      <c r="J56" s="50">
        <f t="shared" si="5"/>
        <v>-2058129671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-2058129671</v>
      </c>
      <c r="X56" s="50">
        <f t="shared" si="5"/>
        <v>380206971</v>
      </c>
      <c r="Y56" s="50">
        <f t="shared" si="5"/>
        <v>-2438336642</v>
      </c>
      <c r="Z56" s="51">
        <f>+IF(X56&lt;&gt;0,+(Y56/X56)*100,0)</f>
        <v>-641.31823664011677</v>
      </c>
      <c r="AA56" s="48">
        <f>SUM(AA53:AA55)</f>
        <v>1087448820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3114844632</v>
      </c>
      <c r="D59" s="65">
        <f>SUM(D56:D58)</f>
        <v>0</v>
      </c>
      <c r="E59" s="66">
        <f t="shared" si="6"/>
        <v>1087448820</v>
      </c>
      <c r="F59" s="67">
        <f t="shared" si="6"/>
        <v>1087448820</v>
      </c>
      <c r="G59" s="67">
        <f t="shared" si="6"/>
        <v>191020140</v>
      </c>
      <c r="H59" s="67">
        <f t="shared" si="6"/>
        <v>-2413381075</v>
      </c>
      <c r="I59" s="67">
        <f t="shared" si="6"/>
        <v>164231264</v>
      </c>
      <c r="J59" s="67">
        <f t="shared" si="6"/>
        <v>-2058129671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-2058129671</v>
      </c>
      <c r="X59" s="67">
        <f t="shared" si="6"/>
        <v>380206971</v>
      </c>
      <c r="Y59" s="67">
        <f t="shared" si="6"/>
        <v>-2438336642</v>
      </c>
      <c r="Z59" s="68">
        <f>+IF(X59&lt;&gt;0,+(Y59/X59)*100,0)</f>
        <v>-641.31823664011677</v>
      </c>
      <c r="AA59" s="65">
        <f>SUM(AA56:AA58)</f>
        <v>1087448820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45973144</v>
      </c>
      <c r="D7" s="20"/>
      <c r="E7" s="21">
        <v>48375437</v>
      </c>
      <c r="F7" s="22">
        <v>48375437</v>
      </c>
      <c r="G7" s="22">
        <v>4963480</v>
      </c>
      <c r="H7" s="22">
        <v>5206534</v>
      </c>
      <c r="I7" s="22">
        <v>4449767</v>
      </c>
      <c r="J7" s="22">
        <v>14619781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14619781</v>
      </c>
      <c r="X7" s="22">
        <v>6657949</v>
      </c>
      <c r="Y7" s="22">
        <v>7961832</v>
      </c>
      <c r="Z7" s="23">
        <v>119.58385382645615</v>
      </c>
      <c r="AA7" s="20">
        <v>48375437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21560</v>
      </c>
      <c r="D17" s="20"/>
      <c r="E17" s="21">
        <v>36143</v>
      </c>
      <c r="F17" s="22">
        <v>36143</v>
      </c>
      <c r="G17" s="22">
        <v>1744</v>
      </c>
      <c r="H17" s="22"/>
      <c r="I17" s="22"/>
      <c r="J17" s="22">
        <v>1744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1744</v>
      </c>
      <c r="X17" s="22">
        <v>9036</v>
      </c>
      <c r="Y17" s="22">
        <v>-7292</v>
      </c>
      <c r="Z17" s="23">
        <v>-80.699424524125718</v>
      </c>
      <c r="AA17" s="20">
        <v>36143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1000</v>
      </c>
      <c r="D19" s="20"/>
      <c r="E19" s="21">
        <v>3212</v>
      </c>
      <c r="F19" s="22">
        <v>3212</v>
      </c>
      <c r="G19" s="22"/>
      <c r="H19" s="22">
        <v>5026</v>
      </c>
      <c r="I19" s="22">
        <v>826</v>
      </c>
      <c r="J19" s="22">
        <v>5852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5852</v>
      </c>
      <c r="X19" s="22">
        <v>804</v>
      </c>
      <c r="Y19" s="22">
        <v>5048</v>
      </c>
      <c r="Z19" s="23">
        <v>627.86069651741286</v>
      </c>
      <c r="AA19" s="20">
        <v>3212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6379851</v>
      </c>
      <c r="D22" s="20"/>
      <c r="E22" s="21"/>
      <c r="F22" s="22"/>
      <c r="G22" s="22">
        <v>240394</v>
      </c>
      <c r="H22" s="22">
        <v>176895</v>
      </c>
      <c r="I22" s="22">
        <v>604312</v>
      </c>
      <c r="J22" s="22">
        <v>1021601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1021601</v>
      </c>
      <c r="X22" s="22"/>
      <c r="Y22" s="22">
        <v>1021601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52375555</v>
      </c>
      <c r="D32" s="29">
        <f t="shared" ref="D32:Y32" si="0">SUM(D6:D31)</f>
        <v>0</v>
      </c>
      <c r="E32" s="30">
        <f t="shared" si="0"/>
        <v>48414792</v>
      </c>
      <c r="F32" s="31">
        <f t="shared" si="0"/>
        <v>48414792</v>
      </c>
      <c r="G32" s="31">
        <f t="shared" si="0"/>
        <v>5205618</v>
      </c>
      <c r="H32" s="31">
        <f t="shared" si="0"/>
        <v>5388455</v>
      </c>
      <c r="I32" s="31">
        <f t="shared" si="0"/>
        <v>5054905</v>
      </c>
      <c r="J32" s="31">
        <f t="shared" si="0"/>
        <v>15648978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15648978</v>
      </c>
      <c r="X32" s="31">
        <f t="shared" si="0"/>
        <v>6667789</v>
      </c>
      <c r="Y32" s="31">
        <f t="shared" si="0"/>
        <v>8981189</v>
      </c>
      <c r="Z32" s="32">
        <f>+IF(X32&lt;&gt;0,+(Y32/X32)*100,0)</f>
        <v>134.69515906997057</v>
      </c>
      <c r="AA32" s="29">
        <f>SUM(AA6:AA31)</f>
        <v>48414792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13215081</v>
      </c>
      <c r="D34" s="20"/>
      <c r="E34" s="21">
        <v>13127910</v>
      </c>
      <c r="F34" s="22">
        <v>13127910</v>
      </c>
      <c r="G34" s="22">
        <v>792760</v>
      </c>
      <c r="H34" s="22">
        <v>1106940</v>
      </c>
      <c r="I34" s="22">
        <v>1038554</v>
      </c>
      <c r="J34" s="22">
        <v>2938254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2938254</v>
      </c>
      <c r="X34" s="22">
        <v>3281982</v>
      </c>
      <c r="Y34" s="22">
        <v>-343728</v>
      </c>
      <c r="Z34" s="23">
        <v>-10.473183582359685</v>
      </c>
      <c r="AA34" s="20">
        <v>13127910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2359888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375000</v>
      </c>
      <c r="Y37" s="22">
        <v>-375000</v>
      </c>
      <c r="Z37" s="23">
        <v>-100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2038801</v>
      </c>
      <c r="Y38" s="22">
        <v>-2038801</v>
      </c>
      <c r="Z38" s="23">
        <v>-100</v>
      </c>
      <c r="AA38" s="20">
        <v>2038801</v>
      </c>
    </row>
    <row r="39" spans="1:27" x14ac:dyDescent="0.25">
      <c r="A39" s="19" t="s">
        <v>65</v>
      </c>
      <c r="B39" s="15" t="s">
        <v>32</v>
      </c>
      <c r="C39" s="20">
        <v>29690050</v>
      </c>
      <c r="D39" s="20"/>
      <c r="E39" s="21">
        <v>31627626</v>
      </c>
      <c r="F39" s="22">
        <v>31627626</v>
      </c>
      <c r="G39" s="22">
        <v>2483095</v>
      </c>
      <c r="H39" s="22">
        <v>2483095</v>
      </c>
      <c r="I39" s="22">
        <v>2483579</v>
      </c>
      <c r="J39" s="22">
        <v>7449769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7449769</v>
      </c>
      <c r="X39" s="22">
        <v>7906908</v>
      </c>
      <c r="Y39" s="22">
        <v>-457139</v>
      </c>
      <c r="Z39" s="23">
        <v>-5.7815140886930774</v>
      </c>
      <c r="AA39" s="20">
        <v>31627626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9529607</v>
      </c>
      <c r="D41" s="20"/>
      <c r="E41" s="21">
        <v>1455610</v>
      </c>
      <c r="F41" s="22">
        <v>1455610</v>
      </c>
      <c r="G41" s="22"/>
      <c r="H41" s="22">
        <v>917136</v>
      </c>
      <c r="I41" s="22"/>
      <c r="J41" s="22">
        <v>917136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917136</v>
      </c>
      <c r="X41" s="22">
        <v>363903</v>
      </c>
      <c r="Y41" s="22">
        <v>553233</v>
      </c>
      <c r="Z41" s="23">
        <v>152.02760076174144</v>
      </c>
      <c r="AA41" s="20">
        <v>1455610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26448579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265842</v>
      </c>
      <c r="Y43" s="22">
        <v>-265842</v>
      </c>
      <c r="Z43" s="23">
        <v>-100</v>
      </c>
      <c r="AA43" s="20">
        <v>1063372</v>
      </c>
    </row>
    <row r="44" spans="1:27" x14ac:dyDescent="0.25">
      <c r="A44" s="19" t="s">
        <v>69</v>
      </c>
      <c r="B44" s="15" t="s">
        <v>32</v>
      </c>
      <c r="C44" s="20">
        <v>10700009</v>
      </c>
      <c r="D44" s="20"/>
      <c r="E44" s="21">
        <v>18091311</v>
      </c>
      <c r="F44" s="22">
        <v>18091311</v>
      </c>
      <c r="G44" s="22">
        <v>975656</v>
      </c>
      <c r="H44" s="22">
        <v>1614164</v>
      </c>
      <c r="I44" s="22">
        <v>1066485</v>
      </c>
      <c r="J44" s="22">
        <v>3656305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3656305</v>
      </c>
      <c r="X44" s="22">
        <v>4522830</v>
      </c>
      <c r="Y44" s="22">
        <v>-866525</v>
      </c>
      <c r="Z44" s="23">
        <v>-19.158911566430753</v>
      </c>
      <c r="AA44" s="20">
        <v>18091311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91943214</v>
      </c>
      <c r="D47" s="29">
        <f t="shared" ref="D47:Y47" si="1">SUM(D34:D46)</f>
        <v>0</v>
      </c>
      <c r="E47" s="30">
        <f t="shared" si="1"/>
        <v>68904630</v>
      </c>
      <c r="F47" s="31">
        <f t="shared" si="1"/>
        <v>68904630</v>
      </c>
      <c r="G47" s="31">
        <f t="shared" si="1"/>
        <v>4251511</v>
      </c>
      <c r="H47" s="31">
        <f t="shared" si="1"/>
        <v>6121335</v>
      </c>
      <c r="I47" s="31">
        <f t="shared" si="1"/>
        <v>4588618</v>
      </c>
      <c r="J47" s="31">
        <f t="shared" si="1"/>
        <v>14961464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14961464</v>
      </c>
      <c r="X47" s="31">
        <f t="shared" si="1"/>
        <v>18755266</v>
      </c>
      <c r="Y47" s="31">
        <f t="shared" si="1"/>
        <v>-3793802</v>
      </c>
      <c r="Z47" s="32">
        <f>+IF(X47&lt;&gt;0,+(Y47/X47)*100,0)</f>
        <v>-20.227929585216227</v>
      </c>
      <c r="AA47" s="29">
        <f>SUM(AA34:AA46)</f>
        <v>68904630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-39567659</v>
      </c>
      <c r="D48" s="39">
        <f t="shared" si="2"/>
        <v>0</v>
      </c>
      <c r="E48" s="40">
        <f t="shared" si="2"/>
        <v>-20489838</v>
      </c>
      <c r="F48" s="41">
        <f t="shared" si="2"/>
        <v>-20489838</v>
      </c>
      <c r="G48" s="41">
        <f t="shared" si="2"/>
        <v>954107</v>
      </c>
      <c r="H48" s="41">
        <f t="shared" si="2"/>
        <v>-732880</v>
      </c>
      <c r="I48" s="41">
        <f t="shared" si="2"/>
        <v>466287</v>
      </c>
      <c r="J48" s="41">
        <f t="shared" si="2"/>
        <v>687514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687514</v>
      </c>
      <c r="X48" s="41">
        <f t="shared" si="2"/>
        <v>-12087477</v>
      </c>
      <c r="Y48" s="41">
        <f t="shared" si="2"/>
        <v>12774991</v>
      </c>
      <c r="Z48" s="42">
        <f>+IF(X48&lt;&gt;0,+(Y48/X48)*100,0)</f>
        <v>-105.68782054352617</v>
      </c>
      <c r="AA48" s="39">
        <f>+AA32-AA47</f>
        <v>-20489838</v>
      </c>
    </row>
    <row r="49" spans="1:27" x14ac:dyDescent="0.25">
      <c r="A49" s="43" t="s">
        <v>74</v>
      </c>
      <c r="B49" s="15" t="s">
        <v>32</v>
      </c>
      <c r="C49" s="20">
        <v>44149685</v>
      </c>
      <c r="D49" s="20"/>
      <c r="E49" s="21">
        <v>51000000</v>
      </c>
      <c r="F49" s="22">
        <v>51000000</v>
      </c>
      <c r="G49" s="22">
        <v>1602629</v>
      </c>
      <c r="H49" s="22">
        <v>1179302</v>
      </c>
      <c r="I49" s="22">
        <v>4233206</v>
      </c>
      <c r="J49" s="22">
        <v>7015137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7015137</v>
      </c>
      <c r="X49" s="22">
        <v>12750000</v>
      </c>
      <c r="Y49" s="22">
        <v>-5734863</v>
      </c>
      <c r="Z49" s="23">
        <v>-44.979317647058828</v>
      </c>
      <c r="AA49" s="20">
        <v>51000000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4582026</v>
      </c>
      <c r="D51" s="48">
        <f t="shared" si="3"/>
        <v>0</v>
      </c>
      <c r="E51" s="49">
        <f t="shared" si="3"/>
        <v>30510162</v>
      </c>
      <c r="F51" s="50">
        <f t="shared" si="3"/>
        <v>30510162</v>
      </c>
      <c r="G51" s="50">
        <f t="shared" si="3"/>
        <v>2556736</v>
      </c>
      <c r="H51" s="50">
        <f t="shared" si="3"/>
        <v>446422</v>
      </c>
      <c r="I51" s="50">
        <f t="shared" si="3"/>
        <v>4699493</v>
      </c>
      <c r="J51" s="50">
        <f t="shared" si="3"/>
        <v>7702651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7702651</v>
      </c>
      <c r="X51" s="50">
        <f t="shared" si="3"/>
        <v>662523</v>
      </c>
      <c r="Y51" s="50">
        <f t="shared" si="3"/>
        <v>7040128</v>
      </c>
      <c r="Z51" s="51">
        <f>+IF(X51&lt;&gt;0,+(Y51/X51)*100,0)</f>
        <v>1062.6239390934354</v>
      </c>
      <c r="AA51" s="48">
        <f>SUM(AA48:AA50)</f>
        <v>30510162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4582026</v>
      </c>
      <c r="D53" s="54">
        <f>+D51-D52</f>
        <v>0</v>
      </c>
      <c r="E53" s="55">
        <f t="shared" si="4"/>
        <v>30510162</v>
      </c>
      <c r="F53" s="56">
        <f t="shared" si="4"/>
        <v>30510162</v>
      </c>
      <c r="G53" s="56">
        <f t="shared" si="4"/>
        <v>2556736</v>
      </c>
      <c r="H53" s="56">
        <f t="shared" si="4"/>
        <v>446422</v>
      </c>
      <c r="I53" s="56">
        <f t="shared" si="4"/>
        <v>4699493</v>
      </c>
      <c r="J53" s="56">
        <f t="shared" si="4"/>
        <v>7702651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7702651</v>
      </c>
      <c r="X53" s="56">
        <f t="shared" si="4"/>
        <v>662523</v>
      </c>
      <c r="Y53" s="56">
        <f t="shared" si="4"/>
        <v>7040128</v>
      </c>
      <c r="Z53" s="57">
        <f>+IF(X53&lt;&gt;0,+(Y53/X53)*100,0)</f>
        <v>1062.6239390934354</v>
      </c>
      <c r="AA53" s="54">
        <f>+AA51-AA52</f>
        <v>30510162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4582026</v>
      </c>
      <c r="D56" s="48">
        <f>SUM(D53:D55)</f>
        <v>0</v>
      </c>
      <c r="E56" s="49">
        <f t="shared" si="5"/>
        <v>30510162</v>
      </c>
      <c r="F56" s="50">
        <f t="shared" si="5"/>
        <v>30510162</v>
      </c>
      <c r="G56" s="50">
        <f t="shared" si="5"/>
        <v>2556736</v>
      </c>
      <c r="H56" s="50">
        <f t="shared" si="5"/>
        <v>446422</v>
      </c>
      <c r="I56" s="50">
        <f t="shared" si="5"/>
        <v>4699493</v>
      </c>
      <c r="J56" s="50">
        <f t="shared" si="5"/>
        <v>7702651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7702651</v>
      </c>
      <c r="X56" s="50">
        <f t="shared" si="5"/>
        <v>662523</v>
      </c>
      <c r="Y56" s="50">
        <f t="shared" si="5"/>
        <v>7040128</v>
      </c>
      <c r="Z56" s="51">
        <f>+IF(X56&lt;&gt;0,+(Y56/X56)*100,0)</f>
        <v>1062.6239390934354</v>
      </c>
      <c r="AA56" s="48">
        <f>SUM(AA53:AA55)</f>
        <v>30510162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4582026</v>
      </c>
      <c r="D59" s="65">
        <f>SUM(D56:D58)</f>
        <v>0</v>
      </c>
      <c r="E59" s="66">
        <f t="shared" si="6"/>
        <v>30510162</v>
      </c>
      <c r="F59" s="67">
        <f t="shared" si="6"/>
        <v>30510162</v>
      </c>
      <c r="G59" s="67">
        <f t="shared" si="6"/>
        <v>2556736</v>
      </c>
      <c r="H59" s="67">
        <f t="shared" si="6"/>
        <v>446422</v>
      </c>
      <c r="I59" s="67">
        <f t="shared" si="6"/>
        <v>4699493</v>
      </c>
      <c r="J59" s="67">
        <f t="shared" si="6"/>
        <v>7702651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7702651</v>
      </c>
      <c r="X59" s="67">
        <f t="shared" si="6"/>
        <v>662523</v>
      </c>
      <c r="Y59" s="67">
        <f t="shared" si="6"/>
        <v>7040128</v>
      </c>
      <c r="Z59" s="68">
        <f>+IF(X59&lt;&gt;0,+(Y59/X59)*100,0)</f>
        <v>1062.6239390934354</v>
      </c>
      <c r="AA59" s="65">
        <f>SUM(AA56:AA58)</f>
        <v>30510162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14968164</v>
      </c>
      <c r="D7" s="20"/>
      <c r="E7" s="21">
        <v>16804919</v>
      </c>
      <c r="F7" s="22">
        <v>16804919</v>
      </c>
      <c r="G7" s="22">
        <v>1162834</v>
      </c>
      <c r="H7" s="22">
        <v>1940423</v>
      </c>
      <c r="I7" s="22">
        <v>1438271</v>
      </c>
      <c r="J7" s="22">
        <v>4541528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4541528</v>
      </c>
      <c r="X7" s="22">
        <v>4201230</v>
      </c>
      <c r="Y7" s="22">
        <v>340298</v>
      </c>
      <c r="Z7" s="23">
        <v>8.099961201838509</v>
      </c>
      <c r="AA7" s="20">
        <v>16804919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1588789</v>
      </c>
      <c r="D13" s="20"/>
      <c r="E13" s="21">
        <v>1158783</v>
      </c>
      <c r="F13" s="22">
        <v>1158783</v>
      </c>
      <c r="G13" s="22">
        <v>144199</v>
      </c>
      <c r="H13" s="22">
        <v>-55</v>
      </c>
      <c r="I13" s="22">
        <v>164012</v>
      </c>
      <c r="J13" s="22">
        <v>308156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308156</v>
      </c>
      <c r="X13" s="22">
        <v>289695</v>
      </c>
      <c r="Y13" s="22">
        <v>18461</v>
      </c>
      <c r="Z13" s="23">
        <v>6.3725642486062926</v>
      </c>
      <c r="AA13" s="20">
        <v>1158783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146349</v>
      </c>
      <c r="D25" s="20"/>
      <c r="E25" s="21">
        <v>14229649</v>
      </c>
      <c r="F25" s="22">
        <v>14229649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3557412</v>
      </c>
      <c r="Y25" s="22">
        <v>-3557412</v>
      </c>
      <c r="Z25" s="23">
        <v>-100</v>
      </c>
      <c r="AA25" s="20">
        <v>14229649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16703302</v>
      </c>
      <c r="D32" s="29">
        <f t="shared" ref="D32:Y32" si="0">SUM(D6:D31)</f>
        <v>0</v>
      </c>
      <c r="E32" s="30">
        <f t="shared" si="0"/>
        <v>32193351</v>
      </c>
      <c r="F32" s="31">
        <f t="shared" si="0"/>
        <v>32193351</v>
      </c>
      <c r="G32" s="31">
        <f t="shared" si="0"/>
        <v>1307033</v>
      </c>
      <c r="H32" s="31">
        <f t="shared" si="0"/>
        <v>1940368</v>
      </c>
      <c r="I32" s="31">
        <f t="shared" si="0"/>
        <v>1602283</v>
      </c>
      <c r="J32" s="31">
        <f t="shared" si="0"/>
        <v>4849684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4849684</v>
      </c>
      <c r="X32" s="31">
        <f t="shared" si="0"/>
        <v>8048337</v>
      </c>
      <c r="Y32" s="31">
        <f t="shared" si="0"/>
        <v>-3198653</v>
      </c>
      <c r="Z32" s="32">
        <f>+IF(X32&lt;&gt;0,+(Y32/X32)*100,0)</f>
        <v>-39.743030143991234</v>
      </c>
      <c r="AA32" s="29">
        <f>SUM(AA6:AA31)</f>
        <v>32193351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8126589</v>
      </c>
      <c r="D34" s="20"/>
      <c r="E34" s="21">
        <v>9508761</v>
      </c>
      <c r="F34" s="22">
        <v>9508761</v>
      </c>
      <c r="G34" s="22">
        <v>679723</v>
      </c>
      <c r="H34" s="22">
        <v>690989</v>
      </c>
      <c r="I34" s="22">
        <v>841176</v>
      </c>
      <c r="J34" s="22">
        <v>2211888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2211888</v>
      </c>
      <c r="X34" s="22">
        <v>2377167</v>
      </c>
      <c r="Y34" s="22">
        <v>-165279</v>
      </c>
      <c r="Z34" s="23">
        <v>-6.9527719339869689</v>
      </c>
      <c r="AA34" s="20">
        <v>9508761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2298353</v>
      </c>
      <c r="D37" s="20"/>
      <c r="E37" s="21">
        <v>3315500</v>
      </c>
      <c r="F37" s="22">
        <v>3315500</v>
      </c>
      <c r="G37" s="22"/>
      <c r="H37" s="22"/>
      <c r="I37" s="22">
        <v>123804</v>
      </c>
      <c r="J37" s="22">
        <v>123804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123804</v>
      </c>
      <c r="X37" s="22">
        <v>828870</v>
      </c>
      <c r="Y37" s="22">
        <v>-705066</v>
      </c>
      <c r="Z37" s="23">
        <v>-85.063520214267612</v>
      </c>
      <c r="AA37" s="20">
        <v>3315500</v>
      </c>
    </row>
    <row r="38" spans="1:27" x14ac:dyDescent="0.25">
      <c r="A38" s="19" t="s">
        <v>64</v>
      </c>
      <c r="B38" s="15" t="s">
        <v>32</v>
      </c>
      <c r="C38" s="20">
        <v>1653219</v>
      </c>
      <c r="D38" s="20"/>
      <c r="E38" s="21">
        <v>6826283</v>
      </c>
      <c r="F38" s="22">
        <v>6826283</v>
      </c>
      <c r="G38" s="22"/>
      <c r="H38" s="22"/>
      <c r="I38" s="22">
        <v>1706571</v>
      </c>
      <c r="J38" s="22">
        <v>1706571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1706571</v>
      </c>
      <c r="X38" s="22">
        <v>1706568</v>
      </c>
      <c r="Y38" s="22">
        <v>3</v>
      </c>
      <c r="Z38" s="23"/>
      <c r="AA38" s="20">
        <v>6826283</v>
      </c>
    </row>
    <row r="39" spans="1:27" x14ac:dyDescent="0.25">
      <c r="A39" s="19" t="s">
        <v>65</v>
      </c>
      <c r="B39" s="15" t="s">
        <v>32</v>
      </c>
      <c r="C39" s="20">
        <v>5063894</v>
      </c>
      <c r="D39" s="20"/>
      <c r="E39" s="21">
        <v>7169612</v>
      </c>
      <c r="F39" s="22">
        <v>7169612</v>
      </c>
      <c r="G39" s="22"/>
      <c r="H39" s="22"/>
      <c r="I39" s="22">
        <v>1792403</v>
      </c>
      <c r="J39" s="22">
        <v>1792403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1792403</v>
      </c>
      <c r="X39" s="22">
        <v>1792401</v>
      </c>
      <c r="Y39" s="22">
        <v>2</v>
      </c>
      <c r="Z39" s="23"/>
      <c r="AA39" s="20">
        <v>7169612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314884</v>
      </c>
      <c r="D41" s="20"/>
      <c r="E41" s="21">
        <v>272400</v>
      </c>
      <c r="F41" s="22">
        <v>272400</v>
      </c>
      <c r="G41" s="22"/>
      <c r="H41" s="22">
        <v>112781</v>
      </c>
      <c r="I41" s="22">
        <v>389980</v>
      </c>
      <c r="J41" s="22">
        <v>502761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502761</v>
      </c>
      <c r="X41" s="22">
        <v>68097</v>
      </c>
      <c r="Y41" s="22">
        <v>434664</v>
      </c>
      <c r="Z41" s="23">
        <v>638.30124675095817</v>
      </c>
      <c r="AA41" s="20">
        <v>272400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5326953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221452</v>
      </c>
      <c r="D44" s="20"/>
      <c r="E44" s="21">
        <v>1590533</v>
      </c>
      <c r="F44" s="22">
        <v>1590533</v>
      </c>
      <c r="G44" s="22">
        <v>265256</v>
      </c>
      <c r="H44" s="22">
        <v>327769</v>
      </c>
      <c r="I44" s="22">
        <v>143407</v>
      </c>
      <c r="J44" s="22">
        <v>736432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736432</v>
      </c>
      <c r="X44" s="22">
        <v>397614</v>
      </c>
      <c r="Y44" s="22">
        <v>338818</v>
      </c>
      <c r="Z44" s="23">
        <v>85.212794318107512</v>
      </c>
      <c r="AA44" s="20">
        <v>1590533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23005344</v>
      </c>
      <c r="D47" s="29">
        <f t="shared" ref="D47:Y47" si="1">SUM(D34:D46)</f>
        <v>0</v>
      </c>
      <c r="E47" s="30">
        <f t="shared" si="1"/>
        <v>28683089</v>
      </c>
      <c r="F47" s="31">
        <f t="shared" si="1"/>
        <v>28683089</v>
      </c>
      <c r="G47" s="31">
        <f t="shared" si="1"/>
        <v>944979</v>
      </c>
      <c r="H47" s="31">
        <f t="shared" si="1"/>
        <v>1131539</v>
      </c>
      <c r="I47" s="31">
        <f t="shared" si="1"/>
        <v>4997341</v>
      </c>
      <c r="J47" s="31">
        <f t="shared" si="1"/>
        <v>7073859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7073859</v>
      </c>
      <c r="X47" s="31">
        <f t="shared" si="1"/>
        <v>7170717</v>
      </c>
      <c r="Y47" s="31">
        <f t="shared" si="1"/>
        <v>-96858</v>
      </c>
      <c r="Z47" s="32">
        <f>+IF(X47&lt;&gt;0,+(Y47/X47)*100,0)</f>
        <v>-1.3507435867291933</v>
      </c>
      <c r="AA47" s="29">
        <f>SUM(AA34:AA46)</f>
        <v>28683089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-6302042</v>
      </c>
      <c r="D48" s="39">
        <f t="shared" si="2"/>
        <v>0</v>
      </c>
      <c r="E48" s="40">
        <f t="shared" si="2"/>
        <v>3510262</v>
      </c>
      <c r="F48" s="41">
        <f t="shared" si="2"/>
        <v>3510262</v>
      </c>
      <c r="G48" s="41">
        <f t="shared" si="2"/>
        <v>362054</v>
      </c>
      <c r="H48" s="41">
        <f t="shared" si="2"/>
        <v>808829</v>
      </c>
      <c r="I48" s="41">
        <f t="shared" si="2"/>
        <v>-3395058</v>
      </c>
      <c r="J48" s="41">
        <f t="shared" si="2"/>
        <v>-2224175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-2224175</v>
      </c>
      <c r="X48" s="41">
        <f t="shared" si="2"/>
        <v>877620</v>
      </c>
      <c r="Y48" s="41">
        <f t="shared" si="2"/>
        <v>-3101795</v>
      </c>
      <c r="Z48" s="42">
        <f>+IF(X48&lt;&gt;0,+(Y48/X48)*100,0)</f>
        <v>-353.43257902053284</v>
      </c>
      <c r="AA48" s="39">
        <f>+AA32-AA47</f>
        <v>3510262</v>
      </c>
    </row>
    <row r="49" spans="1:27" x14ac:dyDescent="0.25">
      <c r="A49" s="43" t="s">
        <v>74</v>
      </c>
      <c r="B49" s="15" t="s">
        <v>32</v>
      </c>
      <c r="C49" s="20">
        <v>17482625</v>
      </c>
      <c r="D49" s="20"/>
      <c r="E49" s="21">
        <v>10000000</v>
      </c>
      <c r="F49" s="22">
        <v>10000000</v>
      </c>
      <c r="G49" s="22"/>
      <c r="H49" s="22"/>
      <c r="I49" s="22">
        <v>2960172</v>
      </c>
      <c r="J49" s="22">
        <v>2960172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2960172</v>
      </c>
      <c r="X49" s="22">
        <v>2499999</v>
      </c>
      <c r="Y49" s="22">
        <v>460173</v>
      </c>
      <c r="Z49" s="23">
        <v>18.406927362770944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11180583</v>
      </c>
      <c r="D51" s="48">
        <f t="shared" si="3"/>
        <v>0</v>
      </c>
      <c r="E51" s="49">
        <f t="shared" si="3"/>
        <v>13510262</v>
      </c>
      <c r="F51" s="50">
        <f t="shared" si="3"/>
        <v>13510262</v>
      </c>
      <c r="G51" s="50">
        <f t="shared" si="3"/>
        <v>362054</v>
      </c>
      <c r="H51" s="50">
        <f t="shared" si="3"/>
        <v>808829</v>
      </c>
      <c r="I51" s="50">
        <f t="shared" si="3"/>
        <v>-434886</v>
      </c>
      <c r="J51" s="50">
        <f t="shared" si="3"/>
        <v>735997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735997</v>
      </c>
      <c r="X51" s="50">
        <f t="shared" si="3"/>
        <v>3377619</v>
      </c>
      <c r="Y51" s="50">
        <f t="shared" si="3"/>
        <v>-2641622</v>
      </c>
      <c r="Z51" s="51">
        <f>+IF(X51&lt;&gt;0,+(Y51/X51)*100,0)</f>
        <v>-78.209590838990422</v>
      </c>
      <c r="AA51" s="48">
        <f>SUM(AA48:AA50)</f>
        <v>13510262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11180583</v>
      </c>
      <c r="D53" s="54">
        <f>+D51-D52</f>
        <v>0</v>
      </c>
      <c r="E53" s="55">
        <f t="shared" si="4"/>
        <v>13510262</v>
      </c>
      <c r="F53" s="56">
        <f t="shared" si="4"/>
        <v>13510262</v>
      </c>
      <c r="G53" s="56">
        <f t="shared" si="4"/>
        <v>362054</v>
      </c>
      <c r="H53" s="56">
        <f t="shared" si="4"/>
        <v>808829</v>
      </c>
      <c r="I53" s="56">
        <f t="shared" si="4"/>
        <v>-434886</v>
      </c>
      <c r="J53" s="56">
        <f t="shared" si="4"/>
        <v>735997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735997</v>
      </c>
      <c r="X53" s="56">
        <f t="shared" si="4"/>
        <v>3377619</v>
      </c>
      <c r="Y53" s="56">
        <f t="shared" si="4"/>
        <v>-2641622</v>
      </c>
      <c r="Z53" s="57">
        <f>+IF(X53&lt;&gt;0,+(Y53/X53)*100,0)</f>
        <v>-78.209590838990422</v>
      </c>
      <c r="AA53" s="54">
        <f>+AA51-AA52</f>
        <v>13510262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11180583</v>
      </c>
      <c r="D56" s="48">
        <f>SUM(D53:D55)</f>
        <v>0</v>
      </c>
      <c r="E56" s="49">
        <f t="shared" si="5"/>
        <v>13510262</v>
      </c>
      <c r="F56" s="50">
        <f t="shared" si="5"/>
        <v>13510262</v>
      </c>
      <c r="G56" s="50">
        <f t="shared" si="5"/>
        <v>362054</v>
      </c>
      <c r="H56" s="50">
        <f t="shared" si="5"/>
        <v>808829</v>
      </c>
      <c r="I56" s="50">
        <f t="shared" si="5"/>
        <v>-434886</v>
      </c>
      <c r="J56" s="50">
        <f t="shared" si="5"/>
        <v>735997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735997</v>
      </c>
      <c r="X56" s="50">
        <f t="shared" si="5"/>
        <v>3377619</v>
      </c>
      <c r="Y56" s="50">
        <f t="shared" si="5"/>
        <v>-2641622</v>
      </c>
      <c r="Z56" s="51">
        <f>+IF(X56&lt;&gt;0,+(Y56/X56)*100,0)</f>
        <v>-78.209590838990422</v>
      </c>
      <c r="AA56" s="48">
        <f>SUM(AA53:AA55)</f>
        <v>13510262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11180583</v>
      </c>
      <c r="D59" s="65">
        <f>SUM(D56:D58)</f>
        <v>0</v>
      </c>
      <c r="E59" s="66">
        <f t="shared" si="6"/>
        <v>13510262</v>
      </c>
      <c r="F59" s="67">
        <f t="shared" si="6"/>
        <v>13510262</v>
      </c>
      <c r="G59" s="67">
        <f t="shared" si="6"/>
        <v>362054</v>
      </c>
      <c r="H59" s="67">
        <f t="shared" si="6"/>
        <v>808829</v>
      </c>
      <c r="I59" s="67">
        <f t="shared" si="6"/>
        <v>-434886</v>
      </c>
      <c r="J59" s="67">
        <f t="shared" si="6"/>
        <v>735997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735997</v>
      </c>
      <c r="X59" s="67">
        <f t="shared" si="6"/>
        <v>3377619</v>
      </c>
      <c r="Y59" s="67">
        <f t="shared" si="6"/>
        <v>-2641622</v>
      </c>
      <c r="Z59" s="68">
        <f>+IF(X59&lt;&gt;0,+(Y59/X59)*100,0)</f>
        <v>-78.209590838990422</v>
      </c>
      <c r="AA59" s="65">
        <f>SUM(AA56:AA58)</f>
        <v>13510262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5560</v>
      </c>
      <c r="H6" s="22"/>
      <c r="I6" s="22"/>
      <c r="J6" s="22">
        <v>5560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5560</v>
      </c>
      <c r="X6" s="22"/>
      <c r="Y6" s="22">
        <v>5560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175294672</v>
      </c>
      <c r="F7" s="22">
        <v>175294672</v>
      </c>
      <c r="G7" s="22">
        <v>20995569</v>
      </c>
      <c r="H7" s="22"/>
      <c r="I7" s="22"/>
      <c r="J7" s="22">
        <v>20995569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20995569</v>
      </c>
      <c r="X7" s="22">
        <v>43823667</v>
      </c>
      <c r="Y7" s="22">
        <v>-22828098</v>
      </c>
      <c r="Z7" s="23">
        <v>-52.090798335064015</v>
      </c>
      <c r="AA7" s="20">
        <v>175294672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14580996</v>
      </c>
      <c r="F13" s="22">
        <v>14580996</v>
      </c>
      <c r="G13" s="22">
        <v>3001704</v>
      </c>
      <c r="H13" s="22"/>
      <c r="I13" s="22"/>
      <c r="J13" s="22">
        <v>3001704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3001704</v>
      </c>
      <c r="X13" s="22">
        <v>3645249</v>
      </c>
      <c r="Y13" s="22">
        <v>-643545</v>
      </c>
      <c r="Z13" s="23">
        <v>-17.654349538261997</v>
      </c>
      <c r="AA13" s="20">
        <v>14580996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704</v>
      </c>
      <c r="H19" s="22"/>
      <c r="I19" s="22"/>
      <c r="J19" s="22">
        <v>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704</v>
      </c>
      <c r="X19" s="22"/>
      <c r="Y19" s="22">
        <v>704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12195660</v>
      </c>
      <c r="H25" s="22"/>
      <c r="I25" s="22"/>
      <c r="J25" s="22">
        <v>12195660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12195660</v>
      </c>
      <c r="X25" s="22"/>
      <c r="Y25" s="22">
        <v>12195660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189875668</v>
      </c>
      <c r="F32" s="31">
        <f t="shared" si="0"/>
        <v>189875668</v>
      </c>
      <c r="G32" s="31">
        <f t="shared" si="0"/>
        <v>36199197</v>
      </c>
      <c r="H32" s="31">
        <f t="shared" si="0"/>
        <v>0</v>
      </c>
      <c r="I32" s="31">
        <f t="shared" si="0"/>
        <v>0</v>
      </c>
      <c r="J32" s="31">
        <f t="shared" si="0"/>
        <v>36199197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36199197</v>
      </c>
      <c r="X32" s="31">
        <f t="shared" si="0"/>
        <v>47468916</v>
      </c>
      <c r="Y32" s="31">
        <f t="shared" si="0"/>
        <v>-11269719</v>
      </c>
      <c r="Z32" s="32">
        <f>+IF(X32&lt;&gt;0,+(Y32/X32)*100,0)</f>
        <v>-23.741260491391884</v>
      </c>
      <c r="AA32" s="29">
        <f>SUM(AA6:AA31)</f>
        <v>189875668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34215123</v>
      </c>
      <c r="F34" s="22">
        <v>34215123</v>
      </c>
      <c r="G34" s="22">
        <v>2021669</v>
      </c>
      <c r="H34" s="22"/>
      <c r="I34" s="22"/>
      <c r="J34" s="22">
        <v>2021669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2021669</v>
      </c>
      <c r="X34" s="22">
        <v>8553783</v>
      </c>
      <c r="Y34" s="22">
        <v>-6532114</v>
      </c>
      <c r="Z34" s="23">
        <v>-76.365205897788144</v>
      </c>
      <c r="AA34" s="20">
        <v>34215123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9762484</v>
      </c>
      <c r="F37" s="22">
        <v>9762484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2440623</v>
      </c>
      <c r="Y37" s="22">
        <v>-2440623</v>
      </c>
      <c r="Z37" s="23">
        <v>-100</v>
      </c>
      <c r="AA37" s="20">
        <v>9762484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9540004</v>
      </c>
      <c r="F39" s="22">
        <v>9540004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2385000</v>
      </c>
      <c r="Y39" s="22">
        <v>-2385000</v>
      </c>
      <c r="Z39" s="23">
        <v>-100</v>
      </c>
      <c r="AA39" s="20">
        <v>9540004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40338</v>
      </c>
      <c r="F41" s="22">
        <v>40338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10086</v>
      </c>
      <c r="Y41" s="22">
        <v>-10086</v>
      </c>
      <c r="Z41" s="23">
        <v>-100</v>
      </c>
      <c r="AA41" s="20">
        <v>40338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12084000</v>
      </c>
      <c r="F43" s="22">
        <v>12084000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3021000</v>
      </c>
      <c r="Y43" s="22">
        <v>-3021000</v>
      </c>
      <c r="Z43" s="23">
        <v>-100</v>
      </c>
      <c r="AA43" s="20">
        <v>12084000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173059</v>
      </c>
      <c r="F44" s="22">
        <v>173059</v>
      </c>
      <c r="G44" s="22">
        <v>16456</v>
      </c>
      <c r="H44" s="22"/>
      <c r="I44" s="22"/>
      <c r="J44" s="22">
        <v>16456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16456</v>
      </c>
      <c r="X44" s="22">
        <v>43266</v>
      </c>
      <c r="Y44" s="22">
        <v>-26810</v>
      </c>
      <c r="Z44" s="23">
        <v>-61.965515647390554</v>
      </c>
      <c r="AA44" s="20">
        <v>173059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65815008</v>
      </c>
      <c r="F47" s="31">
        <f t="shared" si="1"/>
        <v>65815008</v>
      </c>
      <c r="G47" s="31">
        <f t="shared" si="1"/>
        <v>2038125</v>
      </c>
      <c r="H47" s="31">
        <f t="shared" si="1"/>
        <v>0</v>
      </c>
      <c r="I47" s="31">
        <f t="shared" si="1"/>
        <v>0</v>
      </c>
      <c r="J47" s="31">
        <f t="shared" si="1"/>
        <v>2038125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2038125</v>
      </c>
      <c r="X47" s="31">
        <f t="shared" si="1"/>
        <v>16453758</v>
      </c>
      <c r="Y47" s="31">
        <f t="shared" si="1"/>
        <v>-14415633</v>
      </c>
      <c r="Z47" s="32">
        <f>+IF(X47&lt;&gt;0,+(Y47/X47)*100,0)</f>
        <v>-87.613012176306469</v>
      </c>
      <c r="AA47" s="29">
        <f>SUM(AA34:AA46)</f>
        <v>65815008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124060660</v>
      </c>
      <c r="F48" s="41">
        <f t="shared" si="2"/>
        <v>124060660</v>
      </c>
      <c r="G48" s="41">
        <f t="shared" si="2"/>
        <v>34161072</v>
      </c>
      <c r="H48" s="41">
        <f t="shared" si="2"/>
        <v>0</v>
      </c>
      <c r="I48" s="41">
        <f t="shared" si="2"/>
        <v>0</v>
      </c>
      <c r="J48" s="41">
        <f t="shared" si="2"/>
        <v>34161072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34161072</v>
      </c>
      <c r="X48" s="41">
        <f t="shared" si="2"/>
        <v>31015158</v>
      </c>
      <c r="Y48" s="41">
        <f t="shared" si="2"/>
        <v>3145914</v>
      </c>
      <c r="Z48" s="42">
        <f>+IF(X48&lt;&gt;0,+(Y48/X48)*100,0)</f>
        <v>10.143150004265657</v>
      </c>
      <c r="AA48" s="39">
        <f>+AA32-AA47</f>
        <v>124060660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67378000</v>
      </c>
      <c r="F49" s="22">
        <v>67378000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16844499</v>
      </c>
      <c r="Y49" s="22">
        <v>-16844499</v>
      </c>
      <c r="Z49" s="23">
        <v>-100</v>
      </c>
      <c r="AA49" s="20">
        <v>67378000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191438660</v>
      </c>
      <c r="F51" s="50">
        <f t="shared" si="3"/>
        <v>191438660</v>
      </c>
      <c r="G51" s="50">
        <f t="shared" si="3"/>
        <v>34161072</v>
      </c>
      <c r="H51" s="50">
        <f t="shared" si="3"/>
        <v>0</v>
      </c>
      <c r="I51" s="50">
        <f t="shared" si="3"/>
        <v>0</v>
      </c>
      <c r="J51" s="50">
        <f t="shared" si="3"/>
        <v>34161072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34161072</v>
      </c>
      <c r="X51" s="50">
        <f t="shared" si="3"/>
        <v>47859657</v>
      </c>
      <c r="Y51" s="50">
        <f t="shared" si="3"/>
        <v>-13698585</v>
      </c>
      <c r="Z51" s="51">
        <f>+IF(X51&lt;&gt;0,+(Y51/X51)*100,0)</f>
        <v>-28.62240529638564</v>
      </c>
      <c r="AA51" s="48">
        <f>SUM(AA48:AA50)</f>
        <v>191438660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191438660</v>
      </c>
      <c r="F53" s="56">
        <f t="shared" si="4"/>
        <v>191438660</v>
      </c>
      <c r="G53" s="56">
        <f t="shared" si="4"/>
        <v>34161072</v>
      </c>
      <c r="H53" s="56">
        <f t="shared" si="4"/>
        <v>0</v>
      </c>
      <c r="I53" s="56">
        <f t="shared" si="4"/>
        <v>0</v>
      </c>
      <c r="J53" s="56">
        <f t="shared" si="4"/>
        <v>34161072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34161072</v>
      </c>
      <c r="X53" s="56">
        <f t="shared" si="4"/>
        <v>47859657</v>
      </c>
      <c r="Y53" s="56">
        <f t="shared" si="4"/>
        <v>-13698585</v>
      </c>
      <c r="Z53" s="57">
        <f>+IF(X53&lt;&gt;0,+(Y53/X53)*100,0)</f>
        <v>-28.62240529638564</v>
      </c>
      <c r="AA53" s="54">
        <f>+AA51-AA52</f>
        <v>191438660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191438660</v>
      </c>
      <c r="F56" s="50">
        <f t="shared" si="5"/>
        <v>191438660</v>
      </c>
      <c r="G56" s="50">
        <f t="shared" si="5"/>
        <v>34161072</v>
      </c>
      <c r="H56" s="50">
        <f t="shared" si="5"/>
        <v>0</v>
      </c>
      <c r="I56" s="50">
        <f t="shared" si="5"/>
        <v>0</v>
      </c>
      <c r="J56" s="50">
        <f t="shared" si="5"/>
        <v>34161072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34161072</v>
      </c>
      <c r="X56" s="50">
        <f t="shared" si="5"/>
        <v>47859657</v>
      </c>
      <c r="Y56" s="50">
        <f t="shared" si="5"/>
        <v>-13698585</v>
      </c>
      <c r="Z56" s="51">
        <f>+IF(X56&lt;&gt;0,+(Y56/X56)*100,0)</f>
        <v>-28.62240529638564</v>
      </c>
      <c r="AA56" s="48">
        <f>SUM(AA53:AA55)</f>
        <v>191438660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191438660</v>
      </c>
      <c r="F59" s="67">
        <f t="shared" si="6"/>
        <v>191438660</v>
      </c>
      <c r="G59" s="67">
        <f t="shared" si="6"/>
        <v>34161072</v>
      </c>
      <c r="H59" s="67">
        <f t="shared" si="6"/>
        <v>0</v>
      </c>
      <c r="I59" s="67">
        <f t="shared" si="6"/>
        <v>0</v>
      </c>
      <c r="J59" s="67">
        <f t="shared" si="6"/>
        <v>34161072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34161072</v>
      </c>
      <c r="X59" s="67">
        <f t="shared" si="6"/>
        <v>47859657</v>
      </c>
      <c r="Y59" s="67">
        <f t="shared" si="6"/>
        <v>-13698585</v>
      </c>
      <c r="Z59" s="68">
        <f>+IF(X59&lt;&gt;0,+(Y59/X59)*100,0)</f>
        <v>-28.62240529638564</v>
      </c>
      <c r="AA59" s="65">
        <f>SUM(AA56:AA58)</f>
        <v>191438660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64111001</v>
      </c>
      <c r="D7" s="20"/>
      <c r="E7" s="21">
        <v>66182315</v>
      </c>
      <c r="F7" s="22">
        <v>66182315</v>
      </c>
      <c r="G7" s="22">
        <v>5801991</v>
      </c>
      <c r="H7" s="22">
        <v>5144876</v>
      </c>
      <c r="I7" s="22">
        <v>3637890</v>
      </c>
      <c r="J7" s="22">
        <v>14584757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14584757</v>
      </c>
      <c r="X7" s="22">
        <v>16545579</v>
      </c>
      <c r="Y7" s="22">
        <v>-1960822</v>
      </c>
      <c r="Z7" s="23">
        <v>-11.851032834813457</v>
      </c>
      <c r="AA7" s="20">
        <v>66182315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2219146</v>
      </c>
      <c r="D13" s="20"/>
      <c r="E13" s="21">
        <v>2314783</v>
      </c>
      <c r="F13" s="22">
        <v>2314783</v>
      </c>
      <c r="G13" s="22">
        <v>229110</v>
      </c>
      <c r="H13" s="22">
        <v>214885</v>
      </c>
      <c r="I13" s="22">
        <v>224365</v>
      </c>
      <c r="J13" s="22">
        <v>668360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668360</v>
      </c>
      <c r="X13" s="22">
        <v>578697</v>
      </c>
      <c r="Y13" s="22">
        <v>89663</v>
      </c>
      <c r="Z13" s="23">
        <v>15.493945881869095</v>
      </c>
      <c r="AA13" s="20">
        <v>2314783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4897</v>
      </c>
      <c r="D19" s="20"/>
      <c r="E19" s="21"/>
      <c r="F19" s="22"/>
      <c r="G19" s="22"/>
      <c r="H19" s="22"/>
      <c r="I19" s="22">
        <v>4870</v>
      </c>
      <c r="J19" s="22">
        <v>4870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4870</v>
      </c>
      <c r="X19" s="22"/>
      <c r="Y19" s="22">
        <v>4870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6556595</v>
      </c>
      <c r="D25" s="20"/>
      <c r="E25" s="21">
        <v>38741095</v>
      </c>
      <c r="F25" s="22">
        <v>38741095</v>
      </c>
      <c r="G25" s="22"/>
      <c r="H25" s="22"/>
      <c r="I25" s="22">
        <v>15280689</v>
      </c>
      <c r="J25" s="22">
        <v>15280689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15280689</v>
      </c>
      <c r="X25" s="22">
        <v>16968790</v>
      </c>
      <c r="Y25" s="22">
        <v>-1688101</v>
      </c>
      <c r="Z25" s="23">
        <v>-9.9482697352020981</v>
      </c>
      <c r="AA25" s="20">
        <v>38741095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72891639</v>
      </c>
      <c r="D32" s="29">
        <f t="shared" ref="D32:Y32" si="0">SUM(D6:D31)</f>
        <v>0</v>
      </c>
      <c r="E32" s="30">
        <f t="shared" si="0"/>
        <v>107238193</v>
      </c>
      <c r="F32" s="31">
        <f t="shared" si="0"/>
        <v>107238193</v>
      </c>
      <c r="G32" s="31">
        <f t="shared" si="0"/>
        <v>6031101</v>
      </c>
      <c r="H32" s="31">
        <f t="shared" si="0"/>
        <v>5359761</v>
      </c>
      <c r="I32" s="31">
        <f t="shared" si="0"/>
        <v>19147814</v>
      </c>
      <c r="J32" s="31">
        <f t="shared" si="0"/>
        <v>30538676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30538676</v>
      </c>
      <c r="X32" s="31">
        <f t="shared" si="0"/>
        <v>34093066</v>
      </c>
      <c r="Y32" s="31">
        <f t="shared" si="0"/>
        <v>-3554390</v>
      </c>
      <c r="Z32" s="32">
        <f>+IF(X32&lt;&gt;0,+(Y32/X32)*100,0)</f>
        <v>-10.425551049002163</v>
      </c>
      <c r="AA32" s="29">
        <f>SUM(AA6:AA31)</f>
        <v>107238193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10666337</v>
      </c>
      <c r="D34" s="20"/>
      <c r="E34" s="21">
        <v>11550283</v>
      </c>
      <c r="F34" s="22">
        <v>11550283</v>
      </c>
      <c r="G34" s="22">
        <v>907158</v>
      </c>
      <c r="H34" s="22">
        <v>1046065</v>
      </c>
      <c r="I34" s="22">
        <v>1044607</v>
      </c>
      <c r="J34" s="22">
        <v>2997830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2997830</v>
      </c>
      <c r="X34" s="22">
        <v>2887572</v>
      </c>
      <c r="Y34" s="22">
        <v>110258</v>
      </c>
      <c r="Z34" s="23">
        <v>3.8183636633129838</v>
      </c>
      <c r="AA34" s="20">
        <v>11550283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32558308</v>
      </c>
      <c r="D37" s="20"/>
      <c r="E37" s="21">
        <v>19950000</v>
      </c>
      <c r="F37" s="22">
        <v>19950000</v>
      </c>
      <c r="G37" s="22">
        <v>1707721</v>
      </c>
      <c r="H37" s="22">
        <v>2825708</v>
      </c>
      <c r="I37" s="22">
        <v>2819466</v>
      </c>
      <c r="J37" s="22">
        <v>7352895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7352895</v>
      </c>
      <c r="X37" s="22">
        <v>4987497</v>
      </c>
      <c r="Y37" s="22">
        <v>2365398</v>
      </c>
      <c r="Z37" s="23">
        <v>47.426554843040506</v>
      </c>
      <c r="AA37" s="20">
        <v>19950000</v>
      </c>
    </row>
    <row r="38" spans="1:27" x14ac:dyDescent="0.25">
      <c r="A38" s="19" t="s">
        <v>64</v>
      </c>
      <c r="B38" s="15" t="s">
        <v>32</v>
      </c>
      <c r="C38" s="20">
        <v>32568335</v>
      </c>
      <c r="D38" s="20"/>
      <c r="E38" s="21">
        <v>7875428</v>
      </c>
      <c r="F38" s="22">
        <v>7875428</v>
      </c>
      <c r="G38" s="22">
        <v>-13615</v>
      </c>
      <c r="H38" s="22"/>
      <c r="I38" s="22">
        <v>2313855</v>
      </c>
      <c r="J38" s="22">
        <v>2300240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2300240</v>
      </c>
      <c r="X38" s="22">
        <v>7678542</v>
      </c>
      <c r="Y38" s="22">
        <v>-5378302</v>
      </c>
      <c r="Z38" s="23">
        <v>-70.043271235606966</v>
      </c>
      <c r="AA38" s="20">
        <v>7875428</v>
      </c>
    </row>
    <row r="39" spans="1:27" x14ac:dyDescent="0.25">
      <c r="A39" s="19" t="s">
        <v>65</v>
      </c>
      <c r="B39" s="15" t="s">
        <v>32</v>
      </c>
      <c r="C39" s="20">
        <v>14919686</v>
      </c>
      <c r="D39" s="20"/>
      <c r="E39" s="21">
        <v>14739000</v>
      </c>
      <c r="F39" s="22">
        <v>14739000</v>
      </c>
      <c r="G39" s="22">
        <v>1244597</v>
      </c>
      <c r="H39" s="22">
        <v>1330890</v>
      </c>
      <c r="I39" s="22">
        <v>1246890</v>
      </c>
      <c r="J39" s="22">
        <v>3822377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3822377</v>
      </c>
      <c r="X39" s="22">
        <v>3684750</v>
      </c>
      <c r="Y39" s="22">
        <v>137627</v>
      </c>
      <c r="Z39" s="23">
        <v>3.7350430829771355</v>
      </c>
      <c r="AA39" s="20">
        <v>14739000</v>
      </c>
    </row>
    <row r="40" spans="1:27" x14ac:dyDescent="0.25">
      <c r="A40" s="19" t="s">
        <v>40</v>
      </c>
      <c r="B40" s="15" t="s">
        <v>32</v>
      </c>
      <c r="C40" s="20">
        <v>369809</v>
      </c>
      <c r="D40" s="20"/>
      <c r="E40" s="21">
        <v>195545</v>
      </c>
      <c r="F40" s="22">
        <v>195545</v>
      </c>
      <c r="G40" s="22"/>
      <c r="H40" s="22"/>
      <c r="I40" s="22">
        <v>68744</v>
      </c>
      <c r="J40" s="22">
        <v>68744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68744</v>
      </c>
      <c r="X40" s="22">
        <v>110158</v>
      </c>
      <c r="Y40" s="22">
        <v>-41414</v>
      </c>
      <c r="Z40" s="23">
        <v>-37.595090687920987</v>
      </c>
      <c r="AA40" s="20">
        <v>195545</v>
      </c>
    </row>
    <row r="41" spans="1:27" x14ac:dyDescent="0.25">
      <c r="A41" s="19" t="s">
        <v>66</v>
      </c>
      <c r="B41" s="15" t="s">
        <v>32</v>
      </c>
      <c r="C41" s="20">
        <v>9271119</v>
      </c>
      <c r="D41" s="20"/>
      <c r="E41" s="21">
        <v>19837680</v>
      </c>
      <c r="F41" s="22">
        <v>19837680</v>
      </c>
      <c r="G41" s="22">
        <v>109644</v>
      </c>
      <c r="H41" s="22">
        <v>367395</v>
      </c>
      <c r="I41" s="22">
        <v>467211</v>
      </c>
      <c r="J41" s="22">
        <v>944250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944250</v>
      </c>
      <c r="X41" s="22">
        <v>4959423</v>
      </c>
      <c r="Y41" s="22">
        <v>-4015173</v>
      </c>
      <c r="Z41" s="23">
        <v>-80.960486734041439</v>
      </c>
      <c r="AA41" s="20">
        <v>19837680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22838740</v>
      </c>
      <c r="F43" s="22">
        <v>22838740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5709684</v>
      </c>
      <c r="Y43" s="22">
        <v>-5709684</v>
      </c>
      <c r="Z43" s="23">
        <v>-100</v>
      </c>
      <c r="AA43" s="20">
        <v>22838740</v>
      </c>
    </row>
    <row r="44" spans="1:27" x14ac:dyDescent="0.25">
      <c r="A44" s="19" t="s">
        <v>69</v>
      </c>
      <c r="B44" s="15" t="s">
        <v>32</v>
      </c>
      <c r="C44" s="20">
        <v>5808833</v>
      </c>
      <c r="D44" s="20"/>
      <c r="E44" s="21">
        <v>4519841</v>
      </c>
      <c r="F44" s="22">
        <v>4519841</v>
      </c>
      <c r="G44" s="22">
        <v>428395</v>
      </c>
      <c r="H44" s="22">
        <v>475965</v>
      </c>
      <c r="I44" s="22">
        <v>712729</v>
      </c>
      <c r="J44" s="22">
        <v>1617089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1617089</v>
      </c>
      <c r="X44" s="22">
        <v>1129962</v>
      </c>
      <c r="Y44" s="22">
        <v>487127</v>
      </c>
      <c r="Z44" s="23">
        <v>43.110033788746875</v>
      </c>
      <c r="AA44" s="20">
        <v>4519841</v>
      </c>
    </row>
    <row r="45" spans="1:27" x14ac:dyDescent="0.25">
      <c r="A45" s="19" t="s">
        <v>70</v>
      </c>
      <c r="B45" s="15" t="s">
        <v>32</v>
      </c>
      <c r="C45" s="20">
        <v>131997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106294424</v>
      </c>
      <c r="D47" s="29">
        <f t="shared" ref="D47:Y47" si="1">SUM(D34:D46)</f>
        <v>0</v>
      </c>
      <c r="E47" s="30">
        <f t="shared" si="1"/>
        <v>101506517</v>
      </c>
      <c r="F47" s="31">
        <f t="shared" si="1"/>
        <v>101506517</v>
      </c>
      <c r="G47" s="31">
        <f t="shared" si="1"/>
        <v>4383900</v>
      </c>
      <c r="H47" s="31">
        <f t="shared" si="1"/>
        <v>6046023</v>
      </c>
      <c r="I47" s="31">
        <f t="shared" si="1"/>
        <v>8673502</v>
      </c>
      <c r="J47" s="31">
        <f t="shared" si="1"/>
        <v>19103425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19103425</v>
      </c>
      <c r="X47" s="31">
        <f t="shared" si="1"/>
        <v>31147588</v>
      </c>
      <c r="Y47" s="31">
        <f t="shared" si="1"/>
        <v>-12044163</v>
      </c>
      <c r="Z47" s="32">
        <f>+IF(X47&lt;&gt;0,+(Y47/X47)*100,0)</f>
        <v>-38.668043894763215</v>
      </c>
      <c r="AA47" s="29">
        <f>SUM(AA34:AA46)</f>
        <v>101506517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-33402785</v>
      </c>
      <c r="D48" s="39">
        <f t="shared" si="2"/>
        <v>0</v>
      </c>
      <c r="E48" s="40">
        <f t="shared" si="2"/>
        <v>5731676</v>
      </c>
      <c r="F48" s="41">
        <f t="shared" si="2"/>
        <v>5731676</v>
      </c>
      <c r="G48" s="41">
        <f t="shared" si="2"/>
        <v>1647201</v>
      </c>
      <c r="H48" s="41">
        <f t="shared" si="2"/>
        <v>-686262</v>
      </c>
      <c r="I48" s="41">
        <f t="shared" si="2"/>
        <v>10474312</v>
      </c>
      <c r="J48" s="41">
        <f t="shared" si="2"/>
        <v>11435251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11435251</v>
      </c>
      <c r="X48" s="41">
        <f t="shared" si="2"/>
        <v>2945478</v>
      </c>
      <c r="Y48" s="41">
        <f t="shared" si="2"/>
        <v>8489773</v>
      </c>
      <c r="Z48" s="42">
        <f>+IF(X48&lt;&gt;0,+(Y48/X48)*100,0)</f>
        <v>288.23073877991959</v>
      </c>
      <c r="AA48" s="39">
        <f>+AA32-AA47</f>
        <v>5731676</v>
      </c>
    </row>
    <row r="49" spans="1:27" x14ac:dyDescent="0.25">
      <c r="A49" s="43" t="s">
        <v>74</v>
      </c>
      <c r="B49" s="15" t="s">
        <v>32</v>
      </c>
      <c r="C49" s="20">
        <v>27642206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-5760579</v>
      </c>
      <c r="D51" s="48">
        <f t="shared" si="3"/>
        <v>0</v>
      </c>
      <c r="E51" s="49">
        <f t="shared" si="3"/>
        <v>5731676</v>
      </c>
      <c r="F51" s="50">
        <f t="shared" si="3"/>
        <v>5731676</v>
      </c>
      <c r="G51" s="50">
        <f t="shared" si="3"/>
        <v>1647201</v>
      </c>
      <c r="H51" s="50">
        <f t="shared" si="3"/>
        <v>-686262</v>
      </c>
      <c r="I51" s="50">
        <f t="shared" si="3"/>
        <v>10474312</v>
      </c>
      <c r="J51" s="50">
        <f t="shared" si="3"/>
        <v>11435251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11435251</v>
      </c>
      <c r="X51" s="50">
        <f t="shared" si="3"/>
        <v>2945478</v>
      </c>
      <c r="Y51" s="50">
        <f t="shared" si="3"/>
        <v>8489773</v>
      </c>
      <c r="Z51" s="51">
        <f>+IF(X51&lt;&gt;0,+(Y51/X51)*100,0)</f>
        <v>288.23073877991959</v>
      </c>
      <c r="AA51" s="48">
        <f>SUM(AA48:AA50)</f>
        <v>5731676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-5760579</v>
      </c>
      <c r="D53" s="54">
        <f>+D51-D52</f>
        <v>0</v>
      </c>
      <c r="E53" s="55">
        <f t="shared" si="4"/>
        <v>5731676</v>
      </c>
      <c r="F53" s="56">
        <f t="shared" si="4"/>
        <v>5731676</v>
      </c>
      <c r="G53" s="56">
        <f t="shared" si="4"/>
        <v>1647201</v>
      </c>
      <c r="H53" s="56">
        <f t="shared" si="4"/>
        <v>-686262</v>
      </c>
      <c r="I53" s="56">
        <f t="shared" si="4"/>
        <v>10474312</v>
      </c>
      <c r="J53" s="56">
        <f t="shared" si="4"/>
        <v>11435251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11435251</v>
      </c>
      <c r="X53" s="56">
        <f t="shared" si="4"/>
        <v>2945478</v>
      </c>
      <c r="Y53" s="56">
        <f t="shared" si="4"/>
        <v>8489773</v>
      </c>
      <c r="Z53" s="57">
        <f>+IF(X53&lt;&gt;0,+(Y53/X53)*100,0)</f>
        <v>288.23073877991959</v>
      </c>
      <c r="AA53" s="54">
        <f>+AA51-AA52</f>
        <v>5731676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-5760579</v>
      </c>
      <c r="D56" s="48">
        <f>SUM(D53:D55)</f>
        <v>0</v>
      </c>
      <c r="E56" s="49">
        <f t="shared" si="5"/>
        <v>5731676</v>
      </c>
      <c r="F56" s="50">
        <f t="shared" si="5"/>
        <v>5731676</v>
      </c>
      <c r="G56" s="50">
        <f t="shared" si="5"/>
        <v>1647201</v>
      </c>
      <c r="H56" s="50">
        <f t="shared" si="5"/>
        <v>-686262</v>
      </c>
      <c r="I56" s="50">
        <f t="shared" si="5"/>
        <v>10474312</v>
      </c>
      <c r="J56" s="50">
        <f t="shared" si="5"/>
        <v>11435251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11435251</v>
      </c>
      <c r="X56" s="50">
        <f t="shared" si="5"/>
        <v>2945478</v>
      </c>
      <c r="Y56" s="50">
        <f t="shared" si="5"/>
        <v>8489773</v>
      </c>
      <c r="Z56" s="51">
        <f>+IF(X56&lt;&gt;0,+(Y56/X56)*100,0)</f>
        <v>288.23073877991959</v>
      </c>
      <c r="AA56" s="48">
        <f>SUM(AA53:AA55)</f>
        <v>5731676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-5760579</v>
      </c>
      <c r="D59" s="65">
        <f>SUM(D56:D58)</f>
        <v>0</v>
      </c>
      <c r="E59" s="66">
        <f t="shared" si="6"/>
        <v>5731676</v>
      </c>
      <c r="F59" s="67">
        <f t="shared" si="6"/>
        <v>5731676</v>
      </c>
      <c r="G59" s="67">
        <f t="shared" si="6"/>
        <v>1647201</v>
      </c>
      <c r="H59" s="67">
        <f t="shared" si="6"/>
        <v>-686262</v>
      </c>
      <c r="I59" s="67">
        <f t="shared" si="6"/>
        <v>10474312</v>
      </c>
      <c r="J59" s="67">
        <f t="shared" si="6"/>
        <v>11435251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11435251</v>
      </c>
      <c r="X59" s="67">
        <f t="shared" si="6"/>
        <v>2945478</v>
      </c>
      <c r="Y59" s="67">
        <f t="shared" si="6"/>
        <v>8489773</v>
      </c>
      <c r="Z59" s="68">
        <f>+IF(X59&lt;&gt;0,+(Y59/X59)*100,0)</f>
        <v>288.23073877991959</v>
      </c>
      <c r="AA59" s="65">
        <f>SUM(AA56:AA58)</f>
        <v>5731676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13118539</v>
      </c>
      <c r="D7" s="20"/>
      <c r="E7" s="21">
        <v>18555987</v>
      </c>
      <c r="F7" s="22">
        <v>18555987</v>
      </c>
      <c r="G7" s="22"/>
      <c r="H7" s="22">
        <v>2935085</v>
      </c>
      <c r="I7" s="22">
        <v>935934</v>
      </c>
      <c r="J7" s="22">
        <v>3871019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3871019</v>
      </c>
      <c r="X7" s="22">
        <v>3104824</v>
      </c>
      <c r="Y7" s="22">
        <v>766195</v>
      </c>
      <c r="Z7" s="23">
        <v>24.677566264625629</v>
      </c>
      <c r="AA7" s="20">
        <v>18555987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5094152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3260870</v>
      </c>
      <c r="D22" s="20"/>
      <c r="E22" s="21">
        <v>1956522</v>
      </c>
      <c r="F22" s="22">
        <v>1956522</v>
      </c>
      <c r="G22" s="22"/>
      <c r="H22" s="22"/>
      <c r="I22" s="22">
        <v>326910</v>
      </c>
      <c r="J22" s="22">
        <v>326910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326910</v>
      </c>
      <c r="X22" s="22">
        <v>489132</v>
      </c>
      <c r="Y22" s="22">
        <v>-162222</v>
      </c>
      <c r="Z22" s="23">
        <v>-33.16528053776895</v>
      </c>
      <c r="AA22" s="20">
        <v>1956522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7504961</v>
      </c>
      <c r="D25" s="20"/>
      <c r="E25" s="21">
        <v>8337505</v>
      </c>
      <c r="F25" s="22">
        <v>8337505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2084376</v>
      </c>
      <c r="Y25" s="22">
        <v>-2084376</v>
      </c>
      <c r="Z25" s="23">
        <v>-100</v>
      </c>
      <c r="AA25" s="20">
        <v>8337505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28978522</v>
      </c>
      <c r="D32" s="29">
        <f t="shared" ref="D32:Y32" si="0">SUM(D6:D31)</f>
        <v>0</v>
      </c>
      <c r="E32" s="30">
        <f t="shared" si="0"/>
        <v>28850014</v>
      </c>
      <c r="F32" s="31">
        <f t="shared" si="0"/>
        <v>28850014</v>
      </c>
      <c r="G32" s="31">
        <f t="shared" si="0"/>
        <v>0</v>
      </c>
      <c r="H32" s="31">
        <f t="shared" si="0"/>
        <v>2935085</v>
      </c>
      <c r="I32" s="31">
        <f t="shared" si="0"/>
        <v>1262844</v>
      </c>
      <c r="J32" s="31">
        <f t="shared" si="0"/>
        <v>4197929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4197929</v>
      </c>
      <c r="X32" s="31">
        <f t="shared" si="0"/>
        <v>5678332</v>
      </c>
      <c r="Y32" s="31">
        <f t="shared" si="0"/>
        <v>-1480403</v>
      </c>
      <c r="Z32" s="32">
        <f>+IF(X32&lt;&gt;0,+(Y32/X32)*100,0)</f>
        <v>-26.071089186049708</v>
      </c>
      <c r="AA32" s="29">
        <f>SUM(AA6:AA31)</f>
        <v>28850014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10752836</v>
      </c>
      <c r="D34" s="20"/>
      <c r="E34" s="21">
        <v>11082476</v>
      </c>
      <c r="F34" s="22">
        <v>11082476</v>
      </c>
      <c r="G34" s="22">
        <v>909255</v>
      </c>
      <c r="H34" s="22"/>
      <c r="I34" s="22">
        <v>1806591</v>
      </c>
      <c r="J34" s="22">
        <v>2715846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2715846</v>
      </c>
      <c r="X34" s="22">
        <v>2770620</v>
      </c>
      <c r="Y34" s="22">
        <v>-54774</v>
      </c>
      <c r="Z34" s="23">
        <v>-1.9769582259566452</v>
      </c>
      <c r="AA34" s="20">
        <v>11082476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11574224</v>
      </c>
      <c r="D37" s="20"/>
      <c r="E37" s="21">
        <v>10447675</v>
      </c>
      <c r="F37" s="22">
        <v>10447675</v>
      </c>
      <c r="G37" s="22">
        <v>121866</v>
      </c>
      <c r="H37" s="22">
        <v>758340</v>
      </c>
      <c r="I37" s="22">
        <v>1011989</v>
      </c>
      <c r="J37" s="22">
        <v>1892195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1892195</v>
      </c>
      <c r="X37" s="22">
        <v>2611920</v>
      </c>
      <c r="Y37" s="22">
        <v>-719725</v>
      </c>
      <c r="Z37" s="23">
        <v>-27.555399859107478</v>
      </c>
      <c r="AA37" s="20">
        <v>10447675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426120</v>
      </c>
      <c r="F38" s="22">
        <v>426120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3409269</v>
      </c>
      <c r="Y38" s="22">
        <v>-3409269</v>
      </c>
      <c r="Z38" s="23">
        <v>-100</v>
      </c>
      <c r="AA38" s="20">
        <v>426120</v>
      </c>
    </row>
    <row r="39" spans="1:27" x14ac:dyDescent="0.25">
      <c r="A39" s="19" t="s">
        <v>65</v>
      </c>
      <c r="B39" s="15" t="s">
        <v>32</v>
      </c>
      <c r="C39" s="20">
        <v>5520895</v>
      </c>
      <c r="D39" s="20"/>
      <c r="E39" s="21">
        <v>3615000</v>
      </c>
      <c r="F39" s="22">
        <v>3615000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903750</v>
      </c>
      <c r="Y39" s="22">
        <v>-903750</v>
      </c>
      <c r="Z39" s="23">
        <v>-100</v>
      </c>
      <c r="AA39" s="20">
        <v>3615000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2545438</v>
      </c>
      <c r="D41" s="20"/>
      <c r="E41" s="21">
        <v>2060000</v>
      </c>
      <c r="F41" s="22">
        <v>2060000</v>
      </c>
      <c r="G41" s="22"/>
      <c r="H41" s="22">
        <v>97133</v>
      </c>
      <c r="I41" s="22">
        <v>100</v>
      </c>
      <c r="J41" s="22">
        <v>97233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97233</v>
      </c>
      <c r="X41" s="22">
        <v>515001</v>
      </c>
      <c r="Y41" s="22">
        <v>-417768</v>
      </c>
      <c r="Z41" s="23">
        <v>-81.119842485742737</v>
      </c>
      <c r="AA41" s="20">
        <v>2060000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3509587</v>
      </c>
      <c r="F43" s="22">
        <v>3509587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877398</v>
      </c>
      <c r="Y43" s="22">
        <v>-877398</v>
      </c>
      <c r="Z43" s="23">
        <v>-100</v>
      </c>
      <c r="AA43" s="20">
        <v>3509587</v>
      </c>
    </row>
    <row r="44" spans="1:27" x14ac:dyDescent="0.25">
      <c r="A44" s="19" t="s">
        <v>69</v>
      </c>
      <c r="B44" s="15" t="s">
        <v>32</v>
      </c>
      <c r="C44" s="20">
        <v>2544444</v>
      </c>
      <c r="D44" s="20"/>
      <c r="E44" s="21">
        <v>3399975</v>
      </c>
      <c r="F44" s="22">
        <v>3399975</v>
      </c>
      <c r="G44" s="22">
        <v>219860</v>
      </c>
      <c r="H44" s="22">
        <v>628356</v>
      </c>
      <c r="I44" s="22">
        <v>100217</v>
      </c>
      <c r="J44" s="22">
        <v>948433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948433</v>
      </c>
      <c r="X44" s="22">
        <v>849987</v>
      </c>
      <c r="Y44" s="22">
        <v>98446</v>
      </c>
      <c r="Z44" s="23">
        <v>11.582059490321617</v>
      </c>
      <c r="AA44" s="20">
        <v>3399975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32937837</v>
      </c>
      <c r="D47" s="29">
        <f t="shared" ref="D47:Y47" si="1">SUM(D34:D46)</f>
        <v>0</v>
      </c>
      <c r="E47" s="30">
        <f t="shared" si="1"/>
        <v>34540833</v>
      </c>
      <c r="F47" s="31">
        <f t="shared" si="1"/>
        <v>34540833</v>
      </c>
      <c r="G47" s="31">
        <f t="shared" si="1"/>
        <v>1250981</v>
      </c>
      <c r="H47" s="31">
        <f t="shared" si="1"/>
        <v>1483829</v>
      </c>
      <c r="I47" s="31">
        <f t="shared" si="1"/>
        <v>2918897</v>
      </c>
      <c r="J47" s="31">
        <f t="shared" si="1"/>
        <v>5653707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5653707</v>
      </c>
      <c r="X47" s="31">
        <f t="shared" si="1"/>
        <v>11937945</v>
      </c>
      <c r="Y47" s="31">
        <f t="shared" si="1"/>
        <v>-6284238</v>
      </c>
      <c r="Z47" s="32">
        <f>+IF(X47&lt;&gt;0,+(Y47/X47)*100,0)</f>
        <v>-52.640869094303923</v>
      </c>
      <c r="AA47" s="29">
        <f>SUM(AA34:AA46)</f>
        <v>34540833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-3959315</v>
      </c>
      <c r="D48" s="39">
        <f t="shared" si="2"/>
        <v>0</v>
      </c>
      <c r="E48" s="40">
        <f t="shared" si="2"/>
        <v>-5690819</v>
      </c>
      <c r="F48" s="41">
        <f t="shared" si="2"/>
        <v>-5690819</v>
      </c>
      <c r="G48" s="41">
        <f t="shared" si="2"/>
        <v>-1250981</v>
      </c>
      <c r="H48" s="41">
        <f t="shared" si="2"/>
        <v>1451256</v>
      </c>
      <c r="I48" s="41">
        <f t="shared" si="2"/>
        <v>-1656053</v>
      </c>
      <c r="J48" s="41">
        <f t="shared" si="2"/>
        <v>-1455778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-1455778</v>
      </c>
      <c r="X48" s="41">
        <f t="shared" si="2"/>
        <v>-6259613</v>
      </c>
      <c r="Y48" s="41">
        <f t="shared" si="2"/>
        <v>4803835</v>
      </c>
      <c r="Z48" s="42">
        <f>+IF(X48&lt;&gt;0,+(Y48/X48)*100,0)</f>
        <v>-76.743322630328748</v>
      </c>
      <c r="AA48" s="39">
        <f>+AA32-AA47</f>
        <v>-5690819</v>
      </c>
    </row>
    <row r="49" spans="1:27" x14ac:dyDescent="0.25">
      <c r="A49" s="43" t="s">
        <v>74</v>
      </c>
      <c r="B49" s="15" t="s">
        <v>32</v>
      </c>
      <c r="C49" s="20">
        <v>21739130</v>
      </c>
      <c r="D49" s="20"/>
      <c r="E49" s="21">
        <v>19211565</v>
      </c>
      <c r="F49" s="22">
        <v>19211565</v>
      </c>
      <c r="G49" s="22"/>
      <c r="H49" s="22"/>
      <c r="I49" s="22">
        <v>2179402</v>
      </c>
      <c r="J49" s="22">
        <v>2179402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2179402</v>
      </c>
      <c r="X49" s="22">
        <v>4802892</v>
      </c>
      <c r="Y49" s="22">
        <v>-2623490</v>
      </c>
      <c r="Z49" s="23">
        <v>-54.623131230100533</v>
      </c>
      <c r="AA49" s="20">
        <v>19211565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17779815</v>
      </c>
      <c r="D51" s="48">
        <f t="shared" si="3"/>
        <v>0</v>
      </c>
      <c r="E51" s="49">
        <f t="shared" si="3"/>
        <v>13520746</v>
      </c>
      <c r="F51" s="50">
        <f t="shared" si="3"/>
        <v>13520746</v>
      </c>
      <c r="G51" s="50">
        <f t="shared" si="3"/>
        <v>-1250981</v>
      </c>
      <c r="H51" s="50">
        <f t="shared" si="3"/>
        <v>1451256</v>
      </c>
      <c r="I51" s="50">
        <f t="shared" si="3"/>
        <v>523349</v>
      </c>
      <c r="J51" s="50">
        <f t="shared" si="3"/>
        <v>723624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723624</v>
      </c>
      <c r="X51" s="50">
        <f t="shared" si="3"/>
        <v>-1456721</v>
      </c>
      <c r="Y51" s="50">
        <f t="shared" si="3"/>
        <v>2180345</v>
      </c>
      <c r="Z51" s="51">
        <f>+IF(X51&lt;&gt;0,+(Y51/X51)*100,0)</f>
        <v>-149.67485194488168</v>
      </c>
      <c r="AA51" s="48">
        <f>SUM(AA48:AA50)</f>
        <v>13520746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17779815</v>
      </c>
      <c r="D53" s="54">
        <f>+D51-D52</f>
        <v>0</v>
      </c>
      <c r="E53" s="55">
        <f t="shared" si="4"/>
        <v>13520746</v>
      </c>
      <c r="F53" s="56">
        <f t="shared" si="4"/>
        <v>13520746</v>
      </c>
      <c r="G53" s="56">
        <f t="shared" si="4"/>
        <v>-1250981</v>
      </c>
      <c r="H53" s="56">
        <f t="shared" si="4"/>
        <v>1451256</v>
      </c>
      <c r="I53" s="56">
        <f t="shared" si="4"/>
        <v>523349</v>
      </c>
      <c r="J53" s="56">
        <f t="shared" si="4"/>
        <v>723624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723624</v>
      </c>
      <c r="X53" s="56">
        <f t="shared" si="4"/>
        <v>-1456721</v>
      </c>
      <c r="Y53" s="56">
        <f t="shared" si="4"/>
        <v>2180345</v>
      </c>
      <c r="Z53" s="57">
        <f>+IF(X53&lt;&gt;0,+(Y53/X53)*100,0)</f>
        <v>-149.67485194488168</v>
      </c>
      <c r="AA53" s="54">
        <f>+AA51-AA52</f>
        <v>13520746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17779815</v>
      </c>
      <c r="D56" s="48">
        <f>SUM(D53:D55)</f>
        <v>0</v>
      </c>
      <c r="E56" s="49">
        <f t="shared" si="5"/>
        <v>13520746</v>
      </c>
      <c r="F56" s="50">
        <f t="shared" si="5"/>
        <v>13520746</v>
      </c>
      <c r="G56" s="50">
        <f t="shared" si="5"/>
        <v>-1250981</v>
      </c>
      <c r="H56" s="50">
        <f t="shared" si="5"/>
        <v>1451256</v>
      </c>
      <c r="I56" s="50">
        <f t="shared" si="5"/>
        <v>523349</v>
      </c>
      <c r="J56" s="50">
        <f t="shared" si="5"/>
        <v>723624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723624</v>
      </c>
      <c r="X56" s="50">
        <f t="shared" si="5"/>
        <v>-1456721</v>
      </c>
      <c r="Y56" s="50">
        <f t="shared" si="5"/>
        <v>2180345</v>
      </c>
      <c r="Z56" s="51">
        <f>+IF(X56&lt;&gt;0,+(Y56/X56)*100,0)</f>
        <v>-149.67485194488168</v>
      </c>
      <c r="AA56" s="48">
        <f>SUM(AA53:AA55)</f>
        <v>13520746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17779815</v>
      </c>
      <c r="D59" s="65">
        <f>SUM(D56:D58)</f>
        <v>0</v>
      </c>
      <c r="E59" s="66">
        <f t="shared" si="6"/>
        <v>13520746</v>
      </c>
      <c r="F59" s="67">
        <f t="shared" si="6"/>
        <v>13520746</v>
      </c>
      <c r="G59" s="67">
        <f t="shared" si="6"/>
        <v>-1250981</v>
      </c>
      <c r="H59" s="67">
        <f t="shared" si="6"/>
        <v>1451256</v>
      </c>
      <c r="I59" s="67">
        <f t="shared" si="6"/>
        <v>523349</v>
      </c>
      <c r="J59" s="67">
        <f t="shared" si="6"/>
        <v>723624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723624</v>
      </c>
      <c r="X59" s="67">
        <f t="shared" si="6"/>
        <v>-1456721</v>
      </c>
      <c r="Y59" s="67">
        <f t="shared" si="6"/>
        <v>2180345</v>
      </c>
      <c r="Z59" s="68">
        <f>+IF(X59&lt;&gt;0,+(Y59/X59)*100,0)</f>
        <v>-149.67485194488168</v>
      </c>
      <c r="AA59" s="65">
        <f>SUM(AA56:AA58)</f>
        <v>13520746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117399855</v>
      </c>
      <c r="D7" s="20"/>
      <c r="E7" s="21">
        <v>101424908</v>
      </c>
      <c r="F7" s="22">
        <v>101424908</v>
      </c>
      <c r="G7" s="22">
        <v>4126955</v>
      </c>
      <c r="H7" s="22">
        <v>11029447</v>
      </c>
      <c r="I7" s="22">
        <v>13785410</v>
      </c>
      <c r="J7" s="22">
        <v>28941812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28941812</v>
      </c>
      <c r="X7" s="22">
        <v>25356222</v>
      </c>
      <c r="Y7" s="22">
        <v>3585590</v>
      </c>
      <c r="Z7" s="23">
        <v>14.140868462186521</v>
      </c>
      <c r="AA7" s="20">
        <v>101424908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9145804</v>
      </c>
      <c r="D13" s="20"/>
      <c r="E13" s="21">
        <v>7735097</v>
      </c>
      <c r="F13" s="22">
        <v>7735097</v>
      </c>
      <c r="G13" s="22">
        <v>1063347</v>
      </c>
      <c r="H13" s="22">
        <v>1112259</v>
      </c>
      <c r="I13" s="22">
        <v>1153805</v>
      </c>
      <c r="J13" s="22">
        <v>3329411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3329411</v>
      </c>
      <c r="X13" s="22">
        <v>1933773</v>
      </c>
      <c r="Y13" s="22">
        <v>1395638</v>
      </c>
      <c r="Z13" s="23">
        <v>72.171759560196563</v>
      </c>
      <c r="AA13" s="20">
        <v>7735097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14678542</v>
      </c>
      <c r="D25" s="20"/>
      <c r="E25" s="21">
        <v>22139505</v>
      </c>
      <c r="F25" s="22">
        <v>22139505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5534874</v>
      </c>
      <c r="Y25" s="22">
        <v>-5534874</v>
      </c>
      <c r="Z25" s="23">
        <v>-100</v>
      </c>
      <c r="AA25" s="20">
        <v>22139505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141224201</v>
      </c>
      <c r="D32" s="29">
        <f t="shared" ref="D32:Y32" si="0">SUM(D6:D31)</f>
        <v>0</v>
      </c>
      <c r="E32" s="30">
        <f t="shared" si="0"/>
        <v>131299510</v>
      </c>
      <c r="F32" s="31">
        <f t="shared" si="0"/>
        <v>131299510</v>
      </c>
      <c r="G32" s="31">
        <f t="shared" si="0"/>
        <v>5190302</v>
      </c>
      <c r="H32" s="31">
        <f t="shared" si="0"/>
        <v>12141706</v>
      </c>
      <c r="I32" s="31">
        <f t="shared" si="0"/>
        <v>14939215</v>
      </c>
      <c r="J32" s="31">
        <f t="shared" si="0"/>
        <v>32271223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32271223</v>
      </c>
      <c r="X32" s="31">
        <f t="shared" si="0"/>
        <v>32824869</v>
      </c>
      <c r="Y32" s="31">
        <f t="shared" si="0"/>
        <v>-553646</v>
      </c>
      <c r="Z32" s="32">
        <f>+IF(X32&lt;&gt;0,+(Y32/X32)*100,0)</f>
        <v>-1.6866662895136002</v>
      </c>
      <c r="AA32" s="29">
        <f>SUM(AA6:AA31)</f>
        <v>131299510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22224781</v>
      </c>
      <c r="D34" s="20"/>
      <c r="E34" s="21">
        <v>27733314</v>
      </c>
      <c r="F34" s="22">
        <v>27733314</v>
      </c>
      <c r="G34" s="22">
        <v>1820464</v>
      </c>
      <c r="H34" s="22">
        <v>1861093</v>
      </c>
      <c r="I34" s="22">
        <v>1885344</v>
      </c>
      <c r="J34" s="22">
        <v>5566901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5566901</v>
      </c>
      <c r="X34" s="22">
        <v>6933309</v>
      </c>
      <c r="Y34" s="22">
        <v>-1366408</v>
      </c>
      <c r="Z34" s="23">
        <v>-19.707876859375517</v>
      </c>
      <c r="AA34" s="20">
        <v>27733314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51910347</v>
      </c>
      <c r="D37" s="20"/>
      <c r="E37" s="21">
        <v>47033636</v>
      </c>
      <c r="F37" s="22">
        <v>47033636</v>
      </c>
      <c r="G37" s="22">
        <v>1100243</v>
      </c>
      <c r="H37" s="22">
        <v>5700952</v>
      </c>
      <c r="I37" s="22">
        <v>4554068</v>
      </c>
      <c r="J37" s="22">
        <v>11355263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11355263</v>
      </c>
      <c r="X37" s="22">
        <v>11758401</v>
      </c>
      <c r="Y37" s="22">
        <v>-403138</v>
      </c>
      <c r="Z37" s="23">
        <v>-3.428510390145735</v>
      </c>
      <c r="AA37" s="20">
        <v>47033636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2025600</v>
      </c>
      <c r="F38" s="22">
        <v>2025600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506400</v>
      </c>
      <c r="Y38" s="22">
        <v>-506400</v>
      </c>
      <c r="Z38" s="23">
        <v>-100</v>
      </c>
      <c r="AA38" s="20">
        <v>2025600</v>
      </c>
    </row>
    <row r="39" spans="1:27" x14ac:dyDescent="0.25">
      <c r="A39" s="19" t="s">
        <v>65</v>
      </c>
      <c r="B39" s="15" t="s">
        <v>32</v>
      </c>
      <c r="C39" s="20">
        <v>23627339</v>
      </c>
      <c r="D39" s="20"/>
      <c r="E39" s="21">
        <v>16096686</v>
      </c>
      <c r="F39" s="22">
        <v>16096686</v>
      </c>
      <c r="G39" s="22"/>
      <c r="H39" s="22"/>
      <c r="I39" s="22">
        <v>3750252</v>
      </c>
      <c r="J39" s="22">
        <v>3750252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3750252</v>
      </c>
      <c r="X39" s="22">
        <v>4024161</v>
      </c>
      <c r="Y39" s="22">
        <v>-273909</v>
      </c>
      <c r="Z39" s="23">
        <v>-6.8066113656983411</v>
      </c>
      <c r="AA39" s="20">
        <v>16096686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3095786</v>
      </c>
      <c r="D41" s="20"/>
      <c r="E41" s="21">
        <v>3744559</v>
      </c>
      <c r="F41" s="22">
        <v>3744559</v>
      </c>
      <c r="G41" s="22">
        <v>13747</v>
      </c>
      <c r="H41" s="22">
        <v>113237</v>
      </c>
      <c r="I41" s="22">
        <v>198998</v>
      </c>
      <c r="J41" s="22">
        <v>325982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325982</v>
      </c>
      <c r="X41" s="22">
        <v>936126</v>
      </c>
      <c r="Y41" s="22">
        <v>-610144</v>
      </c>
      <c r="Z41" s="23">
        <v>-65.177550885244088</v>
      </c>
      <c r="AA41" s="20">
        <v>3744559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4270412</v>
      </c>
      <c r="D43" s="20"/>
      <c r="E43" s="21">
        <v>2185926</v>
      </c>
      <c r="F43" s="22">
        <v>2185926</v>
      </c>
      <c r="G43" s="22"/>
      <c r="H43" s="22"/>
      <c r="I43" s="22">
        <v>756574</v>
      </c>
      <c r="J43" s="22">
        <v>756574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756574</v>
      </c>
      <c r="X43" s="22">
        <v>546480</v>
      </c>
      <c r="Y43" s="22">
        <v>210094</v>
      </c>
      <c r="Z43" s="23">
        <v>38.44495681452203</v>
      </c>
      <c r="AA43" s="20">
        <v>2185926</v>
      </c>
    </row>
    <row r="44" spans="1:27" x14ac:dyDescent="0.25">
      <c r="A44" s="19" t="s">
        <v>69</v>
      </c>
      <c r="B44" s="15" t="s">
        <v>32</v>
      </c>
      <c r="C44" s="20">
        <v>2416082</v>
      </c>
      <c r="D44" s="20"/>
      <c r="E44" s="21">
        <v>5072261</v>
      </c>
      <c r="F44" s="22">
        <v>5072261</v>
      </c>
      <c r="G44" s="22">
        <v>97098</v>
      </c>
      <c r="H44" s="22">
        <v>67475</v>
      </c>
      <c r="I44" s="22">
        <v>485168</v>
      </c>
      <c r="J44" s="22">
        <v>649741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649741</v>
      </c>
      <c r="X44" s="22">
        <v>1268055</v>
      </c>
      <c r="Y44" s="22">
        <v>-618314</v>
      </c>
      <c r="Z44" s="23">
        <v>-48.76081873420317</v>
      </c>
      <c r="AA44" s="20">
        <v>5072261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107544747</v>
      </c>
      <c r="D47" s="29">
        <f t="shared" ref="D47:Y47" si="1">SUM(D34:D46)</f>
        <v>0</v>
      </c>
      <c r="E47" s="30">
        <f t="shared" si="1"/>
        <v>103891982</v>
      </c>
      <c r="F47" s="31">
        <f t="shared" si="1"/>
        <v>103891982</v>
      </c>
      <c r="G47" s="31">
        <f t="shared" si="1"/>
        <v>3031552</v>
      </c>
      <c r="H47" s="31">
        <f t="shared" si="1"/>
        <v>7742757</v>
      </c>
      <c r="I47" s="31">
        <f t="shared" si="1"/>
        <v>11630404</v>
      </c>
      <c r="J47" s="31">
        <f t="shared" si="1"/>
        <v>22404713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22404713</v>
      </c>
      <c r="X47" s="31">
        <f t="shared" si="1"/>
        <v>25972932</v>
      </c>
      <c r="Y47" s="31">
        <f t="shared" si="1"/>
        <v>-3568219</v>
      </c>
      <c r="Z47" s="32">
        <f>+IF(X47&lt;&gt;0,+(Y47/X47)*100,0)</f>
        <v>-13.73822177642478</v>
      </c>
      <c r="AA47" s="29">
        <f>SUM(AA34:AA46)</f>
        <v>103891982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33679454</v>
      </c>
      <c r="D48" s="39">
        <f t="shared" si="2"/>
        <v>0</v>
      </c>
      <c r="E48" s="40">
        <f t="shared" si="2"/>
        <v>27407528</v>
      </c>
      <c r="F48" s="41">
        <f t="shared" si="2"/>
        <v>27407528</v>
      </c>
      <c r="G48" s="41">
        <f t="shared" si="2"/>
        <v>2158750</v>
      </c>
      <c r="H48" s="41">
        <f t="shared" si="2"/>
        <v>4398949</v>
      </c>
      <c r="I48" s="41">
        <f t="shared" si="2"/>
        <v>3308811</v>
      </c>
      <c r="J48" s="41">
        <f t="shared" si="2"/>
        <v>9866510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9866510</v>
      </c>
      <c r="X48" s="41">
        <f t="shared" si="2"/>
        <v>6851937</v>
      </c>
      <c r="Y48" s="41">
        <f t="shared" si="2"/>
        <v>3014573</v>
      </c>
      <c r="Z48" s="42">
        <f>+IF(X48&lt;&gt;0,+(Y48/X48)*100,0)</f>
        <v>43.995924072273283</v>
      </c>
      <c r="AA48" s="39">
        <f>+AA32-AA47</f>
        <v>27407528</v>
      </c>
    </row>
    <row r="49" spans="1:27" x14ac:dyDescent="0.25">
      <c r="A49" s="43" t="s">
        <v>74</v>
      </c>
      <c r="B49" s="15" t="s">
        <v>32</v>
      </c>
      <c r="C49" s="20">
        <v>54152389</v>
      </c>
      <c r="D49" s="20"/>
      <c r="E49" s="21">
        <v>30000000</v>
      </c>
      <c r="F49" s="22">
        <v>30000000</v>
      </c>
      <c r="G49" s="22"/>
      <c r="H49" s="22">
        <v>13241</v>
      </c>
      <c r="I49" s="22">
        <v>8638</v>
      </c>
      <c r="J49" s="22">
        <v>21879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21879</v>
      </c>
      <c r="X49" s="22">
        <v>7500000</v>
      </c>
      <c r="Y49" s="22">
        <v>-7478121</v>
      </c>
      <c r="Z49" s="23">
        <v>-99.708280000000002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87831843</v>
      </c>
      <c r="D51" s="48">
        <f t="shared" si="3"/>
        <v>0</v>
      </c>
      <c r="E51" s="49">
        <f t="shared" si="3"/>
        <v>57407528</v>
      </c>
      <c r="F51" s="50">
        <f t="shared" si="3"/>
        <v>57407528</v>
      </c>
      <c r="G51" s="50">
        <f t="shared" si="3"/>
        <v>2158750</v>
      </c>
      <c r="H51" s="50">
        <f t="shared" si="3"/>
        <v>4412190</v>
      </c>
      <c r="I51" s="50">
        <f t="shared" si="3"/>
        <v>3317449</v>
      </c>
      <c r="J51" s="50">
        <f t="shared" si="3"/>
        <v>9888389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9888389</v>
      </c>
      <c r="X51" s="50">
        <f t="shared" si="3"/>
        <v>14351937</v>
      </c>
      <c r="Y51" s="50">
        <f t="shared" si="3"/>
        <v>-4463548</v>
      </c>
      <c r="Z51" s="51">
        <f>+IF(X51&lt;&gt;0,+(Y51/X51)*100,0)</f>
        <v>-31.10066606340315</v>
      </c>
      <c r="AA51" s="48">
        <f>SUM(AA48:AA50)</f>
        <v>57407528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87831843</v>
      </c>
      <c r="D53" s="54">
        <f>+D51-D52</f>
        <v>0</v>
      </c>
      <c r="E53" s="55">
        <f t="shared" si="4"/>
        <v>57407528</v>
      </c>
      <c r="F53" s="56">
        <f t="shared" si="4"/>
        <v>57407528</v>
      </c>
      <c r="G53" s="56">
        <f t="shared" si="4"/>
        <v>2158750</v>
      </c>
      <c r="H53" s="56">
        <f t="shared" si="4"/>
        <v>4412190</v>
      </c>
      <c r="I53" s="56">
        <f t="shared" si="4"/>
        <v>3317449</v>
      </c>
      <c r="J53" s="56">
        <f t="shared" si="4"/>
        <v>9888389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9888389</v>
      </c>
      <c r="X53" s="56">
        <f t="shared" si="4"/>
        <v>14351937</v>
      </c>
      <c r="Y53" s="56">
        <f t="shared" si="4"/>
        <v>-4463548</v>
      </c>
      <c r="Z53" s="57">
        <f>+IF(X53&lt;&gt;0,+(Y53/X53)*100,0)</f>
        <v>-31.10066606340315</v>
      </c>
      <c r="AA53" s="54">
        <f>+AA51-AA52</f>
        <v>57407528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87831843</v>
      </c>
      <c r="D56" s="48">
        <f>SUM(D53:D55)</f>
        <v>0</v>
      </c>
      <c r="E56" s="49">
        <f t="shared" si="5"/>
        <v>57407528</v>
      </c>
      <c r="F56" s="50">
        <f t="shared" si="5"/>
        <v>57407528</v>
      </c>
      <c r="G56" s="50">
        <f t="shared" si="5"/>
        <v>2158750</v>
      </c>
      <c r="H56" s="50">
        <f t="shared" si="5"/>
        <v>4412190</v>
      </c>
      <c r="I56" s="50">
        <f t="shared" si="5"/>
        <v>3317449</v>
      </c>
      <c r="J56" s="50">
        <f t="shared" si="5"/>
        <v>9888389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9888389</v>
      </c>
      <c r="X56" s="50">
        <f t="shared" si="5"/>
        <v>14351937</v>
      </c>
      <c r="Y56" s="50">
        <f t="shared" si="5"/>
        <v>-4463548</v>
      </c>
      <c r="Z56" s="51">
        <f>+IF(X56&lt;&gt;0,+(Y56/X56)*100,0)</f>
        <v>-31.10066606340315</v>
      </c>
      <c r="AA56" s="48">
        <f>SUM(AA53:AA55)</f>
        <v>57407528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87831843</v>
      </c>
      <c r="D59" s="65">
        <f>SUM(D56:D58)</f>
        <v>0</v>
      </c>
      <c r="E59" s="66">
        <f t="shared" si="6"/>
        <v>57407528</v>
      </c>
      <c r="F59" s="67">
        <f t="shared" si="6"/>
        <v>57407528</v>
      </c>
      <c r="G59" s="67">
        <f t="shared" si="6"/>
        <v>2158750</v>
      </c>
      <c r="H59" s="67">
        <f t="shared" si="6"/>
        <v>4412190</v>
      </c>
      <c r="I59" s="67">
        <f t="shared" si="6"/>
        <v>3317449</v>
      </c>
      <c r="J59" s="67">
        <f t="shared" si="6"/>
        <v>9888389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9888389</v>
      </c>
      <c r="X59" s="67">
        <f t="shared" si="6"/>
        <v>14351937</v>
      </c>
      <c r="Y59" s="67">
        <f t="shared" si="6"/>
        <v>-4463548</v>
      </c>
      <c r="Z59" s="68">
        <f>+IF(X59&lt;&gt;0,+(Y59/X59)*100,0)</f>
        <v>-31.10066606340315</v>
      </c>
      <c r="AA59" s="65">
        <f>SUM(AA56:AA58)</f>
        <v>57407528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17790753</v>
      </c>
      <c r="D7" s="20"/>
      <c r="E7" s="21">
        <v>21233188</v>
      </c>
      <c r="F7" s="22">
        <v>21233188</v>
      </c>
      <c r="G7" s="22">
        <v>1769432</v>
      </c>
      <c r="H7" s="22">
        <v>1793441</v>
      </c>
      <c r="I7" s="22">
        <v>1816563</v>
      </c>
      <c r="J7" s="22">
        <v>5379436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5379436</v>
      </c>
      <c r="X7" s="22">
        <v>5308291</v>
      </c>
      <c r="Y7" s="22">
        <v>71145</v>
      </c>
      <c r="Z7" s="23">
        <v>1.3402618658246128</v>
      </c>
      <c r="AA7" s="20">
        <v>21233188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4779347</v>
      </c>
      <c r="D13" s="20"/>
      <c r="E13" s="21">
        <v>10249066</v>
      </c>
      <c r="F13" s="22">
        <v>10249066</v>
      </c>
      <c r="G13" s="22">
        <v>854088</v>
      </c>
      <c r="H13" s="22">
        <v>-309004</v>
      </c>
      <c r="I13" s="22">
        <v>619642</v>
      </c>
      <c r="J13" s="22">
        <v>1164726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1164726</v>
      </c>
      <c r="X13" s="22">
        <v>2562265</v>
      </c>
      <c r="Y13" s="22">
        <v>-1397539</v>
      </c>
      <c r="Z13" s="23">
        <v>-54.54310931929367</v>
      </c>
      <c r="AA13" s="20">
        <v>10249066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8398450</v>
      </c>
      <c r="D25" s="20"/>
      <c r="E25" s="21">
        <v>9154311</v>
      </c>
      <c r="F25" s="22">
        <v>9154311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2288580</v>
      </c>
      <c r="Y25" s="22">
        <v>-2288580</v>
      </c>
      <c r="Z25" s="23">
        <v>-100</v>
      </c>
      <c r="AA25" s="20">
        <v>9154311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30968550</v>
      </c>
      <c r="D32" s="29">
        <f t="shared" ref="D32:Y32" si="0">SUM(D6:D31)</f>
        <v>0</v>
      </c>
      <c r="E32" s="30">
        <f t="shared" si="0"/>
        <v>40636565</v>
      </c>
      <c r="F32" s="31">
        <f t="shared" si="0"/>
        <v>40636565</v>
      </c>
      <c r="G32" s="31">
        <f t="shared" si="0"/>
        <v>2623520</v>
      </c>
      <c r="H32" s="31">
        <f t="shared" si="0"/>
        <v>1484437</v>
      </c>
      <c r="I32" s="31">
        <f t="shared" si="0"/>
        <v>2436205</v>
      </c>
      <c r="J32" s="31">
        <f t="shared" si="0"/>
        <v>6544162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6544162</v>
      </c>
      <c r="X32" s="31">
        <f t="shared" si="0"/>
        <v>10159136</v>
      </c>
      <c r="Y32" s="31">
        <f t="shared" si="0"/>
        <v>-3614974</v>
      </c>
      <c r="Z32" s="32">
        <f>+IF(X32&lt;&gt;0,+(Y32/X32)*100,0)</f>
        <v>-35.583478752523838</v>
      </c>
      <c r="AA32" s="29">
        <f>SUM(AA6:AA31)</f>
        <v>40636565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7276457</v>
      </c>
      <c r="D34" s="20"/>
      <c r="E34" s="21">
        <v>7565913</v>
      </c>
      <c r="F34" s="22">
        <v>7565913</v>
      </c>
      <c r="G34" s="22">
        <v>587141</v>
      </c>
      <c r="H34" s="22">
        <v>653818</v>
      </c>
      <c r="I34" s="22">
        <v>771081</v>
      </c>
      <c r="J34" s="22">
        <v>2012040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2012040</v>
      </c>
      <c r="X34" s="22">
        <v>1891467</v>
      </c>
      <c r="Y34" s="22">
        <v>120573</v>
      </c>
      <c r="Z34" s="23">
        <v>6.3745759244015359</v>
      </c>
      <c r="AA34" s="20">
        <v>7565913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3521127</v>
      </c>
      <c r="D37" s="20"/>
      <c r="E37" s="21">
        <v>3316565</v>
      </c>
      <c r="F37" s="22">
        <v>3316565</v>
      </c>
      <c r="G37" s="22">
        <v>276379</v>
      </c>
      <c r="H37" s="22">
        <v>-276379</v>
      </c>
      <c r="I37" s="22">
        <v>953214</v>
      </c>
      <c r="J37" s="22">
        <v>953214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953214</v>
      </c>
      <c r="X37" s="22">
        <v>829145</v>
      </c>
      <c r="Y37" s="22">
        <v>124069</v>
      </c>
      <c r="Z37" s="23">
        <v>14.963486483063878</v>
      </c>
      <c r="AA37" s="20">
        <v>3316565</v>
      </c>
    </row>
    <row r="38" spans="1:27" x14ac:dyDescent="0.25">
      <c r="A38" s="19" t="s">
        <v>64</v>
      </c>
      <c r="B38" s="15" t="s">
        <v>32</v>
      </c>
      <c r="C38" s="20">
        <v>-8095681</v>
      </c>
      <c r="D38" s="20"/>
      <c r="E38" s="21">
        <v>5786256</v>
      </c>
      <c r="F38" s="22">
        <v>5786256</v>
      </c>
      <c r="G38" s="22">
        <v>482188</v>
      </c>
      <c r="H38" s="22">
        <v>-482188</v>
      </c>
      <c r="I38" s="22">
        <v>482188</v>
      </c>
      <c r="J38" s="22">
        <v>482188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482188</v>
      </c>
      <c r="X38" s="22">
        <v>1446564</v>
      </c>
      <c r="Y38" s="22">
        <v>-964376</v>
      </c>
      <c r="Z38" s="23">
        <v>-66.666666666666657</v>
      </c>
      <c r="AA38" s="20">
        <v>5786256</v>
      </c>
    </row>
    <row r="39" spans="1:27" x14ac:dyDescent="0.25">
      <c r="A39" s="19" t="s">
        <v>65</v>
      </c>
      <c r="B39" s="15" t="s">
        <v>32</v>
      </c>
      <c r="C39" s="20">
        <v>4194913</v>
      </c>
      <c r="D39" s="20"/>
      <c r="E39" s="21">
        <v>7080528</v>
      </c>
      <c r="F39" s="22">
        <v>7080528</v>
      </c>
      <c r="G39" s="22">
        <v>590039</v>
      </c>
      <c r="H39" s="22">
        <v>-590039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1770132</v>
      </c>
      <c r="Y39" s="22">
        <v>-1770132</v>
      </c>
      <c r="Z39" s="23">
        <v>-100</v>
      </c>
      <c r="AA39" s="20">
        <v>7080528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612803</v>
      </c>
      <c r="D41" s="20"/>
      <c r="E41" s="21">
        <v>1484497</v>
      </c>
      <c r="F41" s="22">
        <v>1484497</v>
      </c>
      <c r="G41" s="22">
        <v>123706</v>
      </c>
      <c r="H41" s="22">
        <v>-123706</v>
      </c>
      <c r="I41" s="22">
        <v>181887</v>
      </c>
      <c r="J41" s="22">
        <v>181887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181887</v>
      </c>
      <c r="X41" s="22">
        <v>371134</v>
      </c>
      <c r="Y41" s="22">
        <v>-189247</v>
      </c>
      <c r="Z41" s="23">
        <v>-50.991555610641981</v>
      </c>
      <c r="AA41" s="20">
        <v>1484497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3580795</v>
      </c>
      <c r="D44" s="20"/>
      <c r="E44" s="21">
        <v>4291075</v>
      </c>
      <c r="F44" s="22">
        <v>4291075</v>
      </c>
      <c r="G44" s="22">
        <v>362408</v>
      </c>
      <c r="H44" s="22">
        <v>114110</v>
      </c>
      <c r="I44" s="22">
        <v>291214</v>
      </c>
      <c r="J44" s="22">
        <v>767732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767732</v>
      </c>
      <c r="X44" s="22">
        <v>1072774</v>
      </c>
      <c r="Y44" s="22">
        <v>-305042</v>
      </c>
      <c r="Z44" s="23">
        <v>-28.434880039971137</v>
      </c>
      <c r="AA44" s="20">
        <v>4291075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11090414</v>
      </c>
      <c r="D47" s="29">
        <f t="shared" ref="D47:Y47" si="1">SUM(D34:D46)</f>
        <v>0</v>
      </c>
      <c r="E47" s="30">
        <f t="shared" si="1"/>
        <v>29524834</v>
      </c>
      <c r="F47" s="31">
        <f t="shared" si="1"/>
        <v>29524834</v>
      </c>
      <c r="G47" s="31">
        <f t="shared" si="1"/>
        <v>2421861</v>
      </c>
      <c r="H47" s="31">
        <f t="shared" si="1"/>
        <v>-704384</v>
      </c>
      <c r="I47" s="31">
        <f t="shared" si="1"/>
        <v>2679584</v>
      </c>
      <c r="J47" s="31">
        <f t="shared" si="1"/>
        <v>4397061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4397061</v>
      </c>
      <c r="X47" s="31">
        <f t="shared" si="1"/>
        <v>7381216</v>
      </c>
      <c r="Y47" s="31">
        <f t="shared" si="1"/>
        <v>-2984155</v>
      </c>
      <c r="Z47" s="32">
        <f>+IF(X47&lt;&gt;0,+(Y47/X47)*100,0)</f>
        <v>-40.429043127853184</v>
      </c>
      <c r="AA47" s="29">
        <f>SUM(AA34:AA46)</f>
        <v>29524834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19878136</v>
      </c>
      <c r="D48" s="39">
        <f t="shared" si="2"/>
        <v>0</v>
      </c>
      <c r="E48" s="40">
        <f t="shared" si="2"/>
        <v>11111731</v>
      </c>
      <c r="F48" s="41">
        <f t="shared" si="2"/>
        <v>11111731</v>
      </c>
      <c r="G48" s="41">
        <f t="shared" si="2"/>
        <v>201659</v>
      </c>
      <c r="H48" s="41">
        <f t="shared" si="2"/>
        <v>2188821</v>
      </c>
      <c r="I48" s="41">
        <f t="shared" si="2"/>
        <v>-243379</v>
      </c>
      <c r="J48" s="41">
        <f t="shared" si="2"/>
        <v>2147101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2147101</v>
      </c>
      <c r="X48" s="41">
        <f t="shared" si="2"/>
        <v>2777920</v>
      </c>
      <c r="Y48" s="41">
        <f t="shared" si="2"/>
        <v>-630819</v>
      </c>
      <c r="Z48" s="42">
        <f>+IF(X48&lt;&gt;0,+(Y48/X48)*100,0)</f>
        <v>-22.708321333947701</v>
      </c>
      <c r="AA48" s="39">
        <f>+AA32-AA47</f>
        <v>11111731</v>
      </c>
    </row>
    <row r="49" spans="1:27" x14ac:dyDescent="0.25">
      <c r="A49" s="43" t="s">
        <v>74</v>
      </c>
      <c r="B49" s="15" t="s">
        <v>32</v>
      </c>
      <c r="C49" s="20">
        <v>-2410324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2500003</v>
      </c>
      <c r="Y49" s="22">
        <v>-2500003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17467812</v>
      </c>
      <c r="D51" s="48">
        <f t="shared" si="3"/>
        <v>0</v>
      </c>
      <c r="E51" s="49">
        <f t="shared" si="3"/>
        <v>21111731</v>
      </c>
      <c r="F51" s="50">
        <f t="shared" si="3"/>
        <v>21111731</v>
      </c>
      <c r="G51" s="50">
        <f t="shared" si="3"/>
        <v>201659</v>
      </c>
      <c r="H51" s="50">
        <f t="shared" si="3"/>
        <v>2188821</v>
      </c>
      <c r="I51" s="50">
        <f t="shared" si="3"/>
        <v>-243379</v>
      </c>
      <c r="J51" s="50">
        <f t="shared" si="3"/>
        <v>2147101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2147101</v>
      </c>
      <c r="X51" s="50">
        <f t="shared" si="3"/>
        <v>5277923</v>
      </c>
      <c r="Y51" s="50">
        <f t="shared" si="3"/>
        <v>-3130822</v>
      </c>
      <c r="Z51" s="51">
        <f>+IF(X51&lt;&gt;0,+(Y51/X51)*100,0)</f>
        <v>-59.319205679961605</v>
      </c>
      <c r="AA51" s="48">
        <f>SUM(AA48:AA50)</f>
        <v>21111731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17467812</v>
      </c>
      <c r="D53" s="54">
        <f>+D51-D52</f>
        <v>0</v>
      </c>
      <c r="E53" s="55">
        <f t="shared" si="4"/>
        <v>21111731</v>
      </c>
      <c r="F53" s="56">
        <f t="shared" si="4"/>
        <v>21111731</v>
      </c>
      <c r="G53" s="56">
        <f t="shared" si="4"/>
        <v>201659</v>
      </c>
      <c r="H53" s="56">
        <f t="shared" si="4"/>
        <v>2188821</v>
      </c>
      <c r="I53" s="56">
        <f t="shared" si="4"/>
        <v>-243379</v>
      </c>
      <c r="J53" s="56">
        <f t="shared" si="4"/>
        <v>2147101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2147101</v>
      </c>
      <c r="X53" s="56">
        <f t="shared" si="4"/>
        <v>5277923</v>
      </c>
      <c r="Y53" s="56">
        <f t="shared" si="4"/>
        <v>-3130822</v>
      </c>
      <c r="Z53" s="57">
        <f>+IF(X53&lt;&gt;0,+(Y53/X53)*100,0)</f>
        <v>-59.319205679961605</v>
      </c>
      <c r="AA53" s="54">
        <f>+AA51-AA52</f>
        <v>21111731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17467812</v>
      </c>
      <c r="D56" s="48">
        <f>SUM(D53:D55)</f>
        <v>0</v>
      </c>
      <c r="E56" s="49">
        <f t="shared" si="5"/>
        <v>21111731</v>
      </c>
      <c r="F56" s="50">
        <f t="shared" si="5"/>
        <v>21111731</v>
      </c>
      <c r="G56" s="50">
        <f t="shared" si="5"/>
        <v>201659</v>
      </c>
      <c r="H56" s="50">
        <f t="shared" si="5"/>
        <v>2188821</v>
      </c>
      <c r="I56" s="50">
        <f t="shared" si="5"/>
        <v>-243379</v>
      </c>
      <c r="J56" s="50">
        <f t="shared" si="5"/>
        <v>2147101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2147101</v>
      </c>
      <c r="X56" s="50">
        <f t="shared" si="5"/>
        <v>5277923</v>
      </c>
      <c r="Y56" s="50">
        <f t="shared" si="5"/>
        <v>-3130822</v>
      </c>
      <c r="Z56" s="51">
        <f>+IF(X56&lt;&gt;0,+(Y56/X56)*100,0)</f>
        <v>-59.319205679961605</v>
      </c>
      <c r="AA56" s="48">
        <f>SUM(AA53:AA55)</f>
        <v>21111731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17467812</v>
      </c>
      <c r="D59" s="65">
        <f>SUM(D56:D58)</f>
        <v>0</v>
      </c>
      <c r="E59" s="66">
        <f t="shared" si="6"/>
        <v>21111731</v>
      </c>
      <c r="F59" s="67">
        <f t="shared" si="6"/>
        <v>21111731</v>
      </c>
      <c r="G59" s="67">
        <f t="shared" si="6"/>
        <v>201659</v>
      </c>
      <c r="H59" s="67">
        <f t="shared" si="6"/>
        <v>2188821</v>
      </c>
      <c r="I59" s="67">
        <f t="shared" si="6"/>
        <v>-243379</v>
      </c>
      <c r="J59" s="67">
        <f t="shared" si="6"/>
        <v>2147101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2147101</v>
      </c>
      <c r="X59" s="67">
        <f t="shared" si="6"/>
        <v>5277923</v>
      </c>
      <c r="Y59" s="67">
        <f t="shared" si="6"/>
        <v>-3130822</v>
      </c>
      <c r="Z59" s="68">
        <f>+IF(X59&lt;&gt;0,+(Y59/X59)*100,0)</f>
        <v>-59.319205679961605</v>
      </c>
      <c r="AA59" s="65">
        <f>SUM(AA56:AA58)</f>
        <v>21111731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1062520</v>
      </c>
      <c r="D34" s="20"/>
      <c r="E34" s="21">
        <v>1197542</v>
      </c>
      <c r="F34" s="22">
        <v>1200992</v>
      </c>
      <c r="G34" s="22">
        <v>92677</v>
      </c>
      <c r="H34" s="22">
        <v>107722</v>
      </c>
      <c r="I34" s="22">
        <v>111915</v>
      </c>
      <c r="J34" s="22">
        <v>312314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312314</v>
      </c>
      <c r="X34" s="22">
        <v>283154</v>
      </c>
      <c r="Y34" s="22">
        <v>29160</v>
      </c>
      <c r="Z34" s="23">
        <v>10.298282913185052</v>
      </c>
      <c r="AA34" s="20">
        <v>1200992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455900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3454860</v>
      </c>
      <c r="D42" s="20"/>
      <c r="E42" s="21">
        <v>880000</v>
      </c>
      <c r="F42" s="22">
        <v>880000</v>
      </c>
      <c r="G42" s="22">
        <v>31989</v>
      </c>
      <c r="H42" s="22">
        <v>47678</v>
      </c>
      <c r="I42" s="22"/>
      <c r="J42" s="22">
        <v>79667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79667</v>
      </c>
      <c r="X42" s="22">
        <v>287000</v>
      </c>
      <c r="Y42" s="22">
        <v>-207333</v>
      </c>
      <c r="Z42" s="23">
        <v>-72.24146341463414</v>
      </c>
      <c r="AA42" s="20">
        <v>880000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3263522</v>
      </c>
      <c r="D44" s="20"/>
      <c r="E44" s="21">
        <v>2278280</v>
      </c>
      <c r="F44" s="22">
        <v>2278290</v>
      </c>
      <c r="G44" s="22">
        <v>138777</v>
      </c>
      <c r="H44" s="22">
        <v>41263</v>
      </c>
      <c r="I44" s="22"/>
      <c r="J44" s="22">
        <v>180040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180040</v>
      </c>
      <c r="X44" s="22">
        <v>200813</v>
      </c>
      <c r="Y44" s="22">
        <v>-20773</v>
      </c>
      <c r="Z44" s="23">
        <v>-10.344449811516187</v>
      </c>
      <c r="AA44" s="20">
        <v>2278290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8236802</v>
      </c>
      <c r="D47" s="29">
        <f t="shared" ref="D47:Y47" si="1">SUM(D34:D46)</f>
        <v>0</v>
      </c>
      <c r="E47" s="30">
        <f t="shared" si="1"/>
        <v>4355822</v>
      </c>
      <c r="F47" s="31">
        <f t="shared" si="1"/>
        <v>4359282</v>
      </c>
      <c r="G47" s="31">
        <f t="shared" si="1"/>
        <v>263443</v>
      </c>
      <c r="H47" s="31">
        <f t="shared" si="1"/>
        <v>196663</v>
      </c>
      <c r="I47" s="31">
        <f t="shared" si="1"/>
        <v>111915</v>
      </c>
      <c r="J47" s="31">
        <f t="shared" si="1"/>
        <v>572021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572021</v>
      </c>
      <c r="X47" s="31">
        <f t="shared" si="1"/>
        <v>770967</v>
      </c>
      <c r="Y47" s="31">
        <f t="shared" si="1"/>
        <v>-198946</v>
      </c>
      <c r="Z47" s="32">
        <f>+IF(X47&lt;&gt;0,+(Y47/X47)*100,0)</f>
        <v>-25.804736130080798</v>
      </c>
      <c r="AA47" s="29">
        <f>SUM(AA34:AA46)</f>
        <v>4359282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-8236802</v>
      </c>
      <c r="D48" s="39">
        <f t="shared" si="2"/>
        <v>0</v>
      </c>
      <c r="E48" s="40">
        <f t="shared" si="2"/>
        <v>-4355822</v>
      </c>
      <c r="F48" s="41">
        <f t="shared" si="2"/>
        <v>-4359282</v>
      </c>
      <c r="G48" s="41">
        <f t="shared" si="2"/>
        <v>-263443</v>
      </c>
      <c r="H48" s="41">
        <f t="shared" si="2"/>
        <v>-196663</v>
      </c>
      <c r="I48" s="41">
        <f t="shared" si="2"/>
        <v>-111915</v>
      </c>
      <c r="J48" s="41">
        <f t="shared" si="2"/>
        <v>-572021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-572021</v>
      </c>
      <c r="X48" s="41">
        <f t="shared" si="2"/>
        <v>-770967</v>
      </c>
      <c r="Y48" s="41">
        <f t="shared" si="2"/>
        <v>198946</v>
      </c>
      <c r="Z48" s="42">
        <f>+IF(X48&lt;&gt;0,+(Y48/X48)*100,0)</f>
        <v>-25.804736130080798</v>
      </c>
      <c r="AA48" s="39">
        <f>+AA32-AA47</f>
        <v>-4359282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-8236802</v>
      </c>
      <c r="D51" s="48">
        <f t="shared" si="3"/>
        <v>0</v>
      </c>
      <c r="E51" s="49">
        <f t="shared" si="3"/>
        <v>-4355822</v>
      </c>
      <c r="F51" s="50">
        <f t="shared" si="3"/>
        <v>-4359282</v>
      </c>
      <c r="G51" s="50">
        <f t="shared" si="3"/>
        <v>-263443</v>
      </c>
      <c r="H51" s="50">
        <f t="shared" si="3"/>
        <v>-196663</v>
      </c>
      <c r="I51" s="50">
        <f t="shared" si="3"/>
        <v>-111915</v>
      </c>
      <c r="J51" s="50">
        <f t="shared" si="3"/>
        <v>-572021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-572021</v>
      </c>
      <c r="X51" s="50">
        <f t="shared" si="3"/>
        <v>-770967</v>
      </c>
      <c r="Y51" s="50">
        <f t="shared" si="3"/>
        <v>198946</v>
      </c>
      <c r="Z51" s="51">
        <f>+IF(X51&lt;&gt;0,+(Y51/X51)*100,0)</f>
        <v>-25.804736130080798</v>
      </c>
      <c r="AA51" s="48">
        <f>SUM(AA48:AA50)</f>
        <v>-4359282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-8236802</v>
      </c>
      <c r="D53" s="54">
        <f>+D51-D52</f>
        <v>0</v>
      </c>
      <c r="E53" s="55">
        <f t="shared" si="4"/>
        <v>-4355822</v>
      </c>
      <c r="F53" s="56">
        <f t="shared" si="4"/>
        <v>-4359282</v>
      </c>
      <c r="G53" s="56">
        <f t="shared" si="4"/>
        <v>-263443</v>
      </c>
      <c r="H53" s="56">
        <f t="shared" si="4"/>
        <v>-196663</v>
      </c>
      <c r="I53" s="56">
        <f t="shared" si="4"/>
        <v>-111915</v>
      </c>
      <c r="J53" s="56">
        <f t="shared" si="4"/>
        <v>-572021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-572021</v>
      </c>
      <c r="X53" s="56">
        <f t="shared" si="4"/>
        <v>-770967</v>
      </c>
      <c r="Y53" s="56">
        <f t="shared" si="4"/>
        <v>198946</v>
      </c>
      <c r="Z53" s="57">
        <f>+IF(X53&lt;&gt;0,+(Y53/X53)*100,0)</f>
        <v>-25.804736130080798</v>
      </c>
      <c r="AA53" s="54">
        <f>+AA51-AA52</f>
        <v>-4359282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-8236802</v>
      </c>
      <c r="D56" s="48">
        <f>SUM(D53:D55)</f>
        <v>0</v>
      </c>
      <c r="E56" s="49">
        <f t="shared" si="5"/>
        <v>-4355822</v>
      </c>
      <c r="F56" s="50">
        <f t="shared" si="5"/>
        <v>-4359282</v>
      </c>
      <c r="G56" s="50">
        <f t="shared" si="5"/>
        <v>-263443</v>
      </c>
      <c r="H56" s="50">
        <f t="shared" si="5"/>
        <v>-196663</v>
      </c>
      <c r="I56" s="50">
        <f t="shared" si="5"/>
        <v>-111915</v>
      </c>
      <c r="J56" s="50">
        <f t="shared" si="5"/>
        <v>-572021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-572021</v>
      </c>
      <c r="X56" s="50">
        <f t="shared" si="5"/>
        <v>-770967</v>
      </c>
      <c r="Y56" s="50">
        <f t="shared" si="5"/>
        <v>198946</v>
      </c>
      <c r="Z56" s="51">
        <f>+IF(X56&lt;&gt;0,+(Y56/X56)*100,0)</f>
        <v>-25.804736130080798</v>
      </c>
      <c r="AA56" s="48">
        <f>SUM(AA53:AA55)</f>
        <v>-4359282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-8236802</v>
      </c>
      <c r="D59" s="65">
        <f>SUM(D56:D58)</f>
        <v>0</v>
      </c>
      <c r="E59" s="66">
        <f t="shared" si="6"/>
        <v>-4355822</v>
      </c>
      <c r="F59" s="67">
        <f t="shared" si="6"/>
        <v>-4359282</v>
      </c>
      <c r="G59" s="67">
        <f t="shared" si="6"/>
        <v>-263443</v>
      </c>
      <c r="H59" s="67">
        <f t="shared" si="6"/>
        <v>-196663</v>
      </c>
      <c r="I59" s="67">
        <f t="shared" si="6"/>
        <v>-111915</v>
      </c>
      <c r="J59" s="67">
        <f t="shared" si="6"/>
        <v>-572021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-572021</v>
      </c>
      <c r="X59" s="67">
        <f t="shared" si="6"/>
        <v>-770967</v>
      </c>
      <c r="Y59" s="67">
        <f t="shared" si="6"/>
        <v>198946</v>
      </c>
      <c r="Z59" s="68">
        <f>+IF(X59&lt;&gt;0,+(Y59/X59)*100,0)</f>
        <v>-25.804736130080798</v>
      </c>
      <c r="AA59" s="65">
        <f>SUM(AA56:AA58)</f>
        <v>-4359282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364899070</v>
      </c>
      <c r="D7" s="20"/>
      <c r="E7" s="21">
        <v>432620087</v>
      </c>
      <c r="F7" s="22">
        <v>432620087</v>
      </c>
      <c r="G7" s="22">
        <v>44172789</v>
      </c>
      <c r="H7" s="22">
        <v>18066974</v>
      </c>
      <c r="I7" s="22">
        <v>23248826</v>
      </c>
      <c r="J7" s="22">
        <v>85488589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85488589</v>
      </c>
      <c r="X7" s="22">
        <v>108155019</v>
      </c>
      <c r="Y7" s="22">
        <v>-22666430</v>
      </c>
      <c r="Z7" s="23">
        <v>-20.957353814528016</v>
      </c>
      <c r="AA7" s="20">
        <v>432620087</v>
      </c>
    </row>
    <row r="8" spans="1:27" x14ac:dyDescent="0.25">
      <c r="A8" s="19" t="s">
        <v>36</v>
      </c>
      <c r="B8" s="15" t="s">
        <v>32</v>
      </c>
      <c r="C8" s="20">
        <v>-19530554</v>
      </c>
      <c r="D8" s="20"/>
      <c r="E8" s="21"/>
      <c r="F8" s="22"/>
      <c r="G8" s="22">
        <v>-102002</v>
      </c>
      <c r="H8" s="22">
        <v>-132147</v>
      </c>
      <c r="I8" s="22">
        <v>3539577</v>
      </c>
      <c r="J8" s="22">
        <v>3305428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3305428</v>
      </c>
      <c r="X8" s="22"/>
      <c r="Y8" s="22">
        <v>3305428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355063</v>
      </c>
      <c r="D10" s="20"/>
      <c r="E10" s="21"/>
      <c r="F10" s="22"/>
      <c r="G10" s="22">
        <v>5074</v>
      </c>
      <c r="H10" s="22">
        <v>24165</v>
      </c>
      <c r="I10" s="22">
        <v>477244</v>
      </c>
      <c r="J10" s="22">
        <v>506483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506483</v>
      </c>
      <c r="X10" s="22"/>
      <c r="Y10" s="22">
        <v>506483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32495499</v>
      </c>
      <c r="D13" s="20"/>
      <c r="E13" s="21"/>
      <c r="F13" s="22"/>
      <c r="G13" s="22">
        <v>5482585</v>
      </c>
      <c r="H13" s="22">
        <v>-336865</v>
      </c>
      <c r="I13" s="22">
        <v>13084507</v>
      </c>
      <c r="J13" s="22">
        <v>18230227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18230227</v>
      </c>
      <c r="X13" s="22"/>
      <c r="Y13" s="22">
        <v>18230227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-9035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18478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9302290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983056670</v>
      </c>
      <c r="D25" s="20"/>
      <c r="E25" s="21">
        <v>687646836</v>
      </c>
      <c r="F25" s="22">
        <v>687646836</v>
      </c>
      <c r="G25" s="22">
        <v>453889000</v>
      </c>
      <c r="H25" s="22"/>
      <c r="I25" s="22">
        <v>3117294</v>
      </c>
      <c r="J25" s="22">
        <v>457006294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457006294</v>
      </c>
      <c r="X25" s="22">
        <v>171911712</v>
      </c>
      <c r="Y25" s="22">
        <v>285094582</v>
      </c>
      <c r="Z25" s="23">
        <v>165.83778887618777</v>
      </c>
      <c r="AA25" s="20">
        <v>687646836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1370594903</v>
      </c>
      <c r="D32" s="29">
        <f t="shared" ref="D32:Y32" si="0">SUM(D6:D31)</f>
        <v>0</v>
      </c>
      <c r="E32" s="30">
        <f t="shared" si="0"/>
        <v>1120266923</v>
      </c>
      <c r="F32" s="31">
        <f t="shared" si="0"/>
        <v>1120266923</v>
      </c>
      <c r="G32" s="31">
        <f t="shared" si="0"/>
        <v>503447446</v>
      </c>
      <c r="H32" s="31">
        <f t="shared" si="0"/>
        <v>17622127</v>
      </c>
      <c r="I32" s="31">
        <f t="shared" si="0"/>
        <v>43467577</v>
      </c>
      <c r="J32" s="31">
        <f t="shared" si="0"/>
        <v>564537150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564537150</v>
      </c>
      <c r="X32" s="31">
        <f t="shared" si="0"/>
        <v>280066731</v>
      </c>
      <c r="Y32" s="31">
        <f t="shared" si="0"/>
        <v>284470419</v>
      </c>
      <c r="Z32" s="32">
        <f>+IF(X32&lt;&gt;0,+(Y32/X32)*100,0)</f>
        <v>101.57237097897216</v>
      </c>
      <c r="AA32" s="29">
        <f>SUM(AA6:AA31)</f>
        <v>1120266923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176707772</v>
      </c>
      <c r="D34" s="20"/>
      <c r="E34" s="21">
        <v>224231018</v>
      </c>
      <c r="F34" s="22">
        <v>224231018</v>
      </c>
      <c r="G34" s="22">
        <v>17238776</v>
      </c>
      <c r="H34" s="22">
        <v>17584561</v>
      </c>
      <c r="I34" s="22">
        <v>14291784</v>
      </c>
      <c r="J34" s="22">
        <v>49115121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49115121</v>
      </c>
      <c r="X34" s="22">
        <v>56057760</v>
      </c>
      <c r="Y34" s="22">
        <v>-6942639</v>
      </c>
      <c r="Z34" s="23">
        <v>-12.384795610812848</v>
      </c>
      <c r="AA34" s="20">
        <v>224231018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43993167</v>
      </c>
      <c r="D37" s="20"/>
      <c r="E37" s="21">
        <v>195904113</v>
      </c>
      <c r="F37" s="22">
        <v>195904113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48976026</v>
      </c>
      <c r="Y37" s="22">
        <v>-48976026</v>
      </c>
      <c r="Z37" s="23">
        <v>-100</v>
      </c>
      <c r="AA37" s="20">
        <v>195904113</v>
      </c>
    </row>
    <row r="38" spans="1:27" x14ac:dyDescent="0.25">
      <c r="A38" s="19" t="s">
        <v>64</v>
      </c>
      <c r="B38" s="15" t="s">
        <v>32</v>
      </c>
      <c r="C38" s="20">
        <v>259043297</v>
      </c>
      <c r="D38" s="20"/>
      <c r="E38" s="21">
        <v>287685559</v>
      </c>
      <c r="F38" s="22">
        <v>287685559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71921391</v>
      </c>
      <c r="Y38" s="22">
        <v>-71921391</v>
      </c>
      <c r="Z38" s="23">
        <v>-100</v>
      </c>
      <c r="AA38" s="20">
        <v>287685559</v>
      </c>
    </row>
    <row r="39" spans="1:27" x14ac:dyDescent="0.25">
      <c r="A39" s="19" t="s">
        <v>65</v>
      </c>
      <c r="B39" s="15" t="s">
        <v>32</v>
      </c>
      <c r="C39" s="20">
        <v>59195301</v>
      </c>
      <c r="D39" s="20"/>
      <c r="E39" s="21">
        <v>83666293</v>
      </c>
      <c r="F39" s="22">
        <v>83666293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20916579</v>
      </c>
      <c r="Y39" s="22">
        <v>-20916579</v>
      </c>
      <c r="Z39" s="23">
        <v>-100</v>
      </c>
      <c r="AA39" s="20">
        <v>83666293</v>
      </c>
    </row>
    <row r="40" spans="1:27" x14ac:dyDescent="0.25">
      <c r="A40" s="19" t="s">
        <v>40</v>
      </c>
      <c r="B40" s="15" t="s">
        <v>32</v>
      </c>
      <c r="C40" s="20">
        <v>16630</v>
      </c>
      <c r="D40" s="20"/>
      <c r="E40" s="21"/>
      <c r="F40" s="22"/>
      <c r="G40" s="22">
        <v>51310</v>
      </c>
      <c r="H40" s="22">
        <v>-29294</v>
      </c>
      <c r="I40" s="22">
        <v>422456</v>
      </c>
      <c r="J40" s="22">
        <v>444472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444472</v>
      </c>
      <c r="X40" s="22"/>
      <c r="Y40" s="22">
        <v>444472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42997245</v>
      </c>
      <c r="D41" s="20"/>
      <c r="E41" s="21">
        <v>48529095</v>
      </c>
      <c r="F41" s="22">
        <v>48529095</v>
      </c>
      <c r="G41" s="22">
        <v>1102157</v>
      </c>
      <c r="H41" s="22">
        <v>7088696</v>
      </c>
      <c r="I41" s="22">
        <v>7496952</v>
      </c>
      <c r="J41" s="22">
        <v>15687805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15687805</v>
      </c>
      <c r="X41" s="22">
        <v>12132273</v>
      </c>
      <c r="Y41" s="22">
        <v>3555532</v>
      </c>
      <c r="Z41" s="23">
        <v>29.306396254024285</v>
      </c>
      <c r="AA41" s="20">
        <v>48529095</v>
      </c>
    </row>
    <row r="42" spans="1:27" x14ac:dyDescent="0.25">
      <c r="A42" s="19" t="s">
        <v>67</v>
      </c>
      <c r="B42" s="15" t="s">
        <v>32</v>
      </c>
      <c r="C42" s="20">
        <v>514775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69200928</v>
      </c>
      <c r="D44" s="20"/>
      <c r="E44" s="21">
        <v>104396577</v>
      </c>
      <c r="F44" s="22">
        <v>104396577</v>
      </c>
      <c r="G44" s="22">
        <v>2077436</v>
      </c>
      <c r="H44" s="22">
        <v>7313535</v>
      </c>
      <c r="I44" s="22">
        <v>4123808</v>
      </c>
      <c r="J44" s="22">
        <v>13514779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13514779</v>
      </c>
      <c r="X44" s="22">
        <v>26099145</v>
      </c>
      <c r="Y44" s="22">
        <v>-12584366</v>
      </c>
      <c r="Z44" s="23">
        <v>-48.217541225967366</v>
      </c>
      <c r="AA44" s="20">
        <v>104396577</v>
      </c>
    </row>
    <row r="45" spans="1:27" x14ac:dyDescent="0.25">
      <c r="A45" s="19" t="s">
        <v>70</v>
      </c>
      <c r="B45" s="15" t="s">
        <v>32</v>
      </c>
      <c r="C45" s="20">
        <v>-521523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651147950</v>
      </c>
      <c r="D47" s="29">
        <f t="shared" ref="D47:Y47" si="1">SUM(D34:D46)</f>
        <v>0</v>
      </c>
      <c r="E47" s="30">
        <f t="shared" si="1"/>
        <v>944412655</v>
      </c>
      <c r="F47" s="31">
        <f t="shared" si="1"/>
        <v>944412655</v>
      </c>
      <c r="G47" s="31">
        <f t="shared" si="1"/>
        <v>20469679</v>
      </c>
      <c r="H47" s="31">
        <f t="shared" si="1"/>
        <v>31957498</v>
      </c>
      <c r="I47" s="31">
        <f t="shared" si="1"/>
        <v>26335000</v>
      </c>
      <c r="J47" s="31">
        <f t="shared" si="1"/>
        <v>78762177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78762177</v>
      </c>
      <c r="X47" s="31">
        <f t="shared" si="1"/>
        <v>236103174</v>
      </c>
      <c r="Y47" s="31">
        <f t="shared" si="1"/>
        <v>-157340997</v>
      </c>
      <c r="Z47" s="32">
        <f>+IF(X47&lt;&gt;0,+(Y47/X47)*100,0)</f>
        <v>-66.64078010234627</v>
      </c>
      <c r="AA47" s="29">
        <f>SUM(AA34:AA46)</f>
        <v>944412655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719446953</v>
      </c>
      <c r="D48" s="39">
        <f t="shared" si="2"/>
        <v>0</v>
      </c>
      <c r="E48" s="40">
        <f t="shared" si="2"/>
        <v>175854268</v>
      </c>
      <c r="F48" s="41">
        <f t="shared" si="2"/>
        <v>175854268</v>
      </c>
      <c r="G48" s="41">
        <f t="shared" si="2"/>
        <v>482977767</v>
      </c>
      <c r="H48" s="41">
        <f t="shared" si="2"/>
        <v>-14335371</v>
      </c>
      <c r="I48" s="41">
        <f t="shared" si="2"/>
        <v>17132577</v>
      </c>
      <c r="J48" s="41">
        <f t="shared" si="2"/>
        <v>485774973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485774973</v>
      </c>
      <c r="X48" s="41">
        <f t="shared" si="2"/>
        <v>43963557</v>
      </c>
      <c r="Y48" s="41">
        <f t="shared" si="2"/>
        <v>441811416</v>
      </c>
      <c r="Z48" s="42">
        <f>+IF(X48&lt;&gt;0,+(Y48/X48)*100,0)</f>
        <v>1004.9492037234385</v>
      </c>
      <c r="AA48" s="39">
        <f>+AA32-AA47</f>
        <v>175854268</v>
      </c>
    </row>
    <row r="49" spans="1:27" x14ac:dyDescent="0.25">
      <c r="A49" s="43" t="s">
        <v>74</v>
      </c>
      <c r="B49" s="15" t="s">
        <v>32</v>
      </c>
      <c r="C49" s="20">
        <v>147856493</v>
      </c>
      <c r="D49" s="20"/>
      <c r="E49" s="21">
        <v>571188510</v>
      </c>
      <c r="F49" s="22">
        <v>571188510</v>
      </c>
      <c r="G49" s="22"/>
      <c r="H49" s="22">
        <v>11785435</v>
      </c>
      <c r="I49" s="22">
        <v>50305696</v>
      </c>
      <c r="J49" s="22">
        <v>62091131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62091131</v>
      </c>
      <c r="X49" s="22">
        <v>142797126</v>
      </c>
      <c r="Y49" s="22">
        <v>-80705995</v>
      </c>
      <c r="Z49" s="23">
        <v>-56.517940704212776</v>
      </c>
      <c r="AA49" s="20">
        <v>571188510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867303446</v>
      </c>
      <c r="D51" s="48">
        <f t="shared" si="3"/>
        <v>0</v>
      </c>
      <c r="E51" s="49">
        <f t="shared" si="3"/>
        <v>747042778</v>
      </c>
      <c r="F51" s="50">
        <f t="shared" si="3"/>
        <v>747042778</v>
      </c>
      <c r="G51" s="50">
        <f t="shared" si="3"/>
        <v>482977767</v>
      </c>
      <c r="H51" s="50">
        <f t="shared" si="3"/>
        <v>-2549936</v>
      </c>
      <c r="I51" s="50">
        <f t="shared" si="3"/>
        <v>67438273</v>
      </c>
      <c r="J51" s="50">
        <f t="shared" si="3"/>
        <v>547866104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547866104</v>
      </c>
      <c r="X51" s="50">
        <f t="shared" si="3"/>
        <v>186760683</v>
      </c>
      <c r="Y51" s="50">
        <f t="shared" si="3"/>
        <v>361105421</v>
      </c>
      <c r="Z51" s="51">
        <f>+IF(X51&lt;&gt;0,+(Y51/X51)*100,0)</f>
        <v>193.35194924297852</v>
      </c>
      <c r="AA51" s="48">
        <f>SUM(AA48:AA50)</f>
        <v>747042778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867303446</v>
      </c>
      <c r="D53" s="54">
        <f>+D51-D52</f>
        <v>0</v>
      </c>
      <c r="E53" s="55">
        <f t="shared" si="4"/>
        <v>747042778</v>
      </c>
      <c r="F53" s="56">
        <f t="shared" si="4"/>
        <v>747042778</v>
      </c>
      <c r="G53" s="56">
        <f t="shared" si="4"/>
        <v>482977767</v>
      </c>
      <c r="H53" s="56">
        <f t="shared" si="4"/>
        <v>-2549936</v>
      </c>
      <c r="I53" s="56">
        <f t="shared" si="4"/>
        <v>67438273</v>
      </c>
      <c r="J53" s="56">
        <f t="shared" si="4"/>
        <v>547866104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547866104</v>
      </c>
      <c r="X53" s="56">
        <f t="shared" si="4"/>
        <v>186760683</v>
      </c>
      <c r="Y53" s="56">
        <f t="shared" si="4"/>
        <v>361105421</v>
      </c>
      <c r="Z53" s="57">
        <f>+IF(X53&lt;&gt;0,+(Y53/X53)*100,0)</f>
        <v>193.35194924297852</v>
      </c>
      <c r="AA53" s="54">
        <f>+AA51-AA52</f>
        <v>747042778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867303446</v>
      </c>
      <c r="D56" s="48">
        <f>SUM(D53:D55)</f>
        <v>0</v>
      </c>
      <c r="E56" s="49">
        <f t="shared" si="5"/>
        <v>747042778</v>
      </c>
      <c r="F56" s="50">
        <f t="shared" si="5"/>
        <v>747042778</v>
      </c>
      <c r="G56" s="50">
        <f t="shared" si="5"/>
        <v>482977767</v>
      </c>
      <c r="H56" s="50">
        <f t="shared" si="5"/>
        <v>-2549936</v>
      </c>
      <c r="I56" s="50">
        <f t="shared" si="5"/>
        <v>67438273</v>
      </c>
      <c r="J56" s="50">
        <f t="shared" si="5"/>
        <v>547866104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547866104</v>
      </c>
      <c r="X56" s="50">
        <f t="shared" si="5"/>
        <v>186760683</v>
      </c>
      <c r="Y56" s="50">
        <f t="shared" si="5"/>
        <v>361105421</v>
      </c>
      <c r="Z56" s="51">
        <f>+IF(X56&lt;&gt;0,+(Y56/X56)*100,0)</f>
        <v>193.35194924297852</v>
      </c>
      <c r="AA56" s="48">
        <f>SUM(AA53:AA55)</f>
        <v>747042778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867303446</v>
      </c>
      <c r="D59" s="65">
        <f>SUM(D56:D58)</f>
        <v>0</v>
      </c>
      <c r="E59" s="66">
        <f t="shared" si="6"/>
        <v>747042778</v>
      </c>
      <c r="F59" s="67">
        <f t="shared" si="6"/>
        <v>747042778</v>
      </c>
      <c r="G59" s="67">
        <f t="shared" si="6"/>
        <v>482977767</v>
      </c>
      <c r="H59" s="67">
        <f t="shared" si="6"/>
        <v>-2549936</v>
      </c>
      <c r="I59" s="67">
        <f t="shared" si="6"/>
        <v>67438273</v>
      </c>
      <c r="J59" s="67">
        <f t="shared" si="6"/>
        <v>547866104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547866104</v>
      </c>
      <c r="X59" s="67">
        <f t="shared" si="6"/>
        <v>186760683</v>
      </c>
      <c r="Y59" s="67">
        <f t="shared" si="6"/>
        <v>361105421</v>
      </c>
      <c r="Z59" s="68">
        <f>+IF(X59&lt;&gt;0,+(Y59/X59)*100,0)</f>
        <v>193.35194924297852</v>
      </c>
      <c r="AA59" s="65">
        <f>SUM(AA56:AA58)</f>
        <v>747042778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358799977</v>
      </c>
      <c r="D7" s="20"/>
      <c r="E7" s="21">
        <v>340633801</v>
      </c>
      <c r="F7" s="22">
        <v>340633801</v>
      </c>
      <c r="G7" s="22">
        <v>26161911</v>
      </c>
      <c r="H7" s="22">
        <v>31373916</v>
      </c>
      <c r="I7" s="22">
        <v>32838174</v>
      </c>
      <c r="J7" s="22">
        <v>90374001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90374001</v>
      </c>
      <c r="X7" s="22">
        <v>65297659</v>
      </c>
      <c r="Y7" s="22">
        <v>25076342</v>
      </c>
      <c r="Z7" s="23">
        <v>38.403125600567087</v>
      </c>
      <c r="AA7" s="20">
        <v>340633801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358799977</v>
      </c>
      <c r="D32" s="29">
        <f t="shared" ref="D32:Y32" si="0">SUM(D6:D31)</f>
        <v>0</v>
      </c>
      <c r="E32" s="30">
        <f t="shared" si="0"/>
        <v>340633801</v>
      </c>
      <c r="F32" s="31">
        <f t="shared" si="0"/>
        <v>340633801</v>
      </c>
      <c r="G32" s="31">
        <f t="shared" si="0"/>
        <v>26161911</v>
      </c>
      <c r="H32" s="31">
        <f t="shared" si="0"/>
        <v>31373916</v>
      </c>
      <c r="I32" s="31">
        <f t="shared" si="0"/>
        <v>32838174</v>
      </c>
      <c r="J32" s="31">
        <f t="shared" si="0"/>
        <v>90374001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90374001</v>
      </c>
      <c r="X32" s="31">
        <f t="shared" si="0"/>
        <v>65297659</v>
      </c>
      <c r="Y32" s="31">
        <f t="shared" si="0"/>
        <v>25076342</v>
      </c>
      <c r="Z32" s="32">
        <f>+IF(X32&lt;&gt;0,+(Y32/X32)*100,0)</f>
        <v>38.403125600567087</v>
      </c>
      <c r="AA32" s="29">
        <f>SUM(AA6:AA31)</f>
        <v>340633801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164453889</v>
      </c>
      <c r="D34" s="20"/>
      <c r="E34" s="21">
        <v>174648133</v>
      </c>
      <c r="F34" s="22">
        <v>174648133</v>
      </c>
      <c r="G34" s="22">
        <v>15640230</v>
      </c>
      <c r="H34" s="22">
        <v>15858740</v>
      </c>
      <c r="I34" s="22">
        <v>15837819</v>
      </c>
      <c r="J34" s="22">
        <v>47336789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47336789</v>
      </c>
      <c r="X34" s="22">
        <v>28548415</v>
      </c>
      <c r="Y34" s="22">
        <v>18788374</v>
      </c>
      <c r="Z34" s="23">
        <v>65.812319177789732</v>
      </c>
      <c r="AA34" s="20">
        <v>174648133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136163234</v>
      </c>
      <c r="D37" s="20"/>
      <c r="E37" s="21">
        <v>42812843</v>
      </c>
      <c r="F37" s="22">
        <v>42812843</v>
      </c>
      <c r="G37" s="22"/>
      <c r="H37" s="22">
        <v>697100</v>
      </c>
      <c r="I37" s="22">
        <v>4585991</v>
      </c>
      <c r="J37" s="22">
        <v>5283091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5283091</v>
      </c>
      <c r="X37" s="22">
        <v>10703229</v>
      </c>
      <c r="Y37" s="22">
        <v>-5420138</v>
      </c>
      <c r="Z37" s="23">
        <v>-50.640213341226278</v>
      </c>
      <c r="AA37" s="20">
        <v>42812843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121484603</v>
      </c>
      <c r="D39" s="20"/>
      <c r="E39" s="21">
        <v>145206363</v>
      </c>
      <c r="F39" s="22">
        <v>145206363</v>
      </c>
      <c r="G39" s="22"/>
      <c r="H39" s="22"/>
      <c r="I39" s="22">
        <v>36301598</v>
      </c>
      <c r="J39" s="22">
        <v>36301598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36301598</v>
      </c>
      <c r="X39" s="22">
        <v>26905774</v>
      </c>
      <c r="Y39" s="22">
        <v>9395824</v>
      </c>
      <c r="Z39" s="23">
        <v>34.921218025543517</v>
      </c>
      <c r="AA39" s="20">
        <v>145206363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61693219</v>
      </c>
      <c r="D41" s="20"/>
      <c r="E41" s="21">
        <v>77976258</v>
      </c>
      <c r="F41" s="22">
        <v>77976258</v>
      </c>
      <c r="G41" s="22">
        <v>504790</v>
      </c>
      <c r="H41" s="22">
        <v>3208918</v>
      </c>
      <c r="I41" s="22">
        <v>8624921</v>
      </c>
      <c r="J41" s="22">
        <v>12338629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12338629</v>
      </c>
      <c r="X41" s="22">
        <v>15185156</v>
      </c>
      <c r="Y41" s="22">
        <v>-2846527</v>
      </c>
      <c r="Z41" s="23">
        <v>-18.745457735172426</v>
      </c>
      <c r="AA41" s="20">
        <v>77976258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491674478</v>
      </c>
      <c r="D43" s="20"/>
      <c r="E43" s="21"/>
      <c r="F43" s="22"/>
      <c r="G43" s="22"/>
      <c r="H43" s="22"/>
      <c r="I43" s="22">
        <v>55983647</v>
      </c>
      <c r="J43" s="22">
        <v>55983647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55983647</v>
      </c>
      <c r="X43" s="22"/>
      <c r="Y43" s="22">
        <v>55983647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85583288</v>
      </c>
      <c r="D44" s="20"/>
      <c r="E44" s="21">
        <v>66067992</v>
      </c>
      <c r="F44" s="22">
        <v>66067992</v>
      </c>
      <c r="G44" s="22">
        <v>1474994</v>
      </c>
      <c r="H44" s="22">
        <v>3163438</v>
      </c>
      <c r="I44" s="22">
        <v>11750473</v>
      </c>
      <c r="J44" s="22">
        <v>16388905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16388905</v>
      </c>
      <c r="X44" s="22">
        <v>12156811</v>
      </c>
      <c r="Y44" s="22">
        <v>4232094</v>
      </c>
      <c r="Z44" s="23">
        <v>34.812534306900055</v>
      </c>
      <c r="AA44" s="20">
        <v>66067992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1061052711</v>
      </c>
      <c r="D47" s="29">
        <f t="shared" ref="D47:Y47" si="1">SUM(D34:D46)</f>
        <v>0</v>
      </c>
      <c r="E47" s="30">
        <f t="shared" si="1"/>
        <v>506711589</v>
      </c>
      <c r="F47" s="31">
        <f t="shared" si="1"/>
        <v>506711589</v>
      </c>
      <c r="G47" s="31">
        <f t="shared" si="1"/>
        <v>17620014</v>
      </c>
      <c r="H47" s="31">
        <f t="shared" si="1"/>
        <v>22928196</v>
      </c>
      <c r="I47" s="31">
        <f t="shared" si="1"/>
        <v>133084449</v>
      </c>
      <c r="J47" s="31">
        <f t="shared" si="1"/>
        <v>173632659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173632659</v>
      </c>
      <c r="X47" s="31">
        <f t="shared" si="1"/>
        <v>93499385</v>
      </c>
      <c r="Y47" s="31">
        <f t="shared" si="1"/>
        <v>80133274</v>
      </c>
      <c r="Z47" s="32">
        <f>+IF(X47&lt;&gt;0,+(Y47/X47)*100,0)</f>
        <v>85.704600089080799</v>
      </c>
      <c r="AA47" s="29">
        <f>SUM(AA34:AA46)</f>
        <v>506711589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-702252734</v>
      </c>
      <c r="D48" s="39">
        <f t="shared" si="2"/>
        <v>0</v>
      </c>
      <c r="E48" s="40">
        <f t="shared" si="2"/>
        <v>-166077788</v>
      </c>
      <c r="F48" s="41">
        <f t="shared" si="2"/>
        <v>-166077788</v>
      </c>
      <c r="G48" s="41">
        <f t="shared" si="2"/>
        <v>8541897</v>
      </c>
      <c r="H48" s="41">
        <f t="shared" si="2"/>
        <v>8445720</v>
      </c>
      <c r="I48" s="41">
        <f t="shared" si="2"/>
        <v>-100246275</v>
      </c>
      <c r="J48" s="41">
        <f t="shared" si="2"/>
        <v>-83258658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-83258658</v>
      </c>
      <c r="X48" s="41">
        <f t="shared" si="2"/>
        <v>-28201726</v>
      </c>
      <c r="Y48" s="41">
        <f t="shared" si="2"/>
        <v>-55056932</v>
      </c>
      <c r="Z48" s="42">
        <f>+IF(X48&lt;&gt;0,+(Y48/X48)*100,0)</f>
        <v>195.22539861567338</v>
      </c>
      <c r="AA48" s="39">
        <f>+AA32-AA47</f>
        <v>-166077788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-702252734</v>
      </c>
      <c r="D51" s="48">
        <f t="shared" si="3"/>
        <v>0</v>
      </c>
      <c r="E51" s="49">
        <f t="shared" si="3"/>
        <v>-166077788</v>
      </c>
      <c r="F51" s="50">
        <f t="shared" si="3"/>
        <v>-166077788</v>
      </c>
      <c r="G51" s="50">
        <f t="shared" si="3"/>
        <v>8541897</v>
      </c>
      <c r="H51" s="50">
        <f t="shared" si="3"/>
        <v>8445720</v>
      </c>
      <c r="I51" s="50">
        <f t="shared" si="3"/>
        <v>-100246275</v>
      </c>
      <c r="J51" s="50">
        <f t="shared" si="3"/>
        <v>-83258658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-83258658</v>
      </c>
      <c r="X51" s="50">
        <f t="shared" si="3"/>
        <v>-28201726</v>
      </c>
      <c r="Y51" s="50">
        <f t="shared" si="3"/>
        <v>-55056932</v>
      </c>
      <c r="Z51" s="51">
        <f>+IF(X51&lt;&gt;0,+(Y51/X51)*100,0)</f>
        <v>195.22539861567338</v>
      </c>
      <c r="AA51" s="48">
        <f>SUM(AA48:AA50)</f>
        <v>-166077788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-702252734</v>
      </c>
      <c r="D53" s="54">
        <f>+D51-D52</f>
        <v>0</v>
      </c>
      <c r="E53" s="55">
        <f t="shared" si="4"/>
        <v>-166077788</v>
      </c>
      <c r="F53" s="56">
        <f t="shared" si="4"/>
        <v>-166077788</v>
      </c>
      <c r="G53" s="56">
        <f t="shared" si="4"/>
        <v>8541897</v>
      </c>
      <c r="H53" s="56">
        <f t="shared" si="4"/>
        <v>8445720</v>
      </c>
      <c r="I53" s="56">
        <f t="shared" si="4"/>
        <v>-100246275</v>
      </c>
      <c r="J53" s="56">
        <f t="shared" si="4"/>
        <v>-83258658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-83258658</v>
      </c>
      <c r="X53" s="56">
        <f t="shared" si="4"/>
        <v>-28201726</v>
      </c>
      <c r="Y53" s="56">
        <f t="shared" si="4"/>
        <v>-55056932</v>
      </c>
      <c r="Z53" s="57">
        <f>+IF(X53&lt;&gt;0,+(Y53/X53)*100,0)</f>
        <v>195.22539861567338</v>
      </c>
      <c r="AA53" s="54">
        <f>+AA51-AA52</f>
        <v>-166077788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-702252734</v>
      </c>
      <c r="D56" s="48">
        <f>SUM(D53:D55)</f>
        <v>0</v>
      </c>
      <c r="E56" s="49">
        <f t="shared" si="5"/>
        <v>-166077788</v>
      </c>
      <c r="F56" s="50">
        <f t="shared" si="5"/>
        <v>-166077788</v>
      </c>
      <c r="G56" s="50">
        <f t="shared" si="5"/>
        <v>8541897</v>
      </c>
      <c r="H56" s="50">
        <f t="shared" si="5"/>
        <v>8445720</v>
      </c>
      <c r="I56" s="50">
        <f t="shared" si="5"/>
        <v>-100246275</v>
      </c>
      <c r="J56" s="50">
        <f t="shared" si="5"/>
        <v>-83258658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-83258658</v>
      </c>
      <c r="X56" s="50">
        <f t="shared" si="5"/>
        <v>-28201726</v>
      </c>
      <c r="Y56" s="50">
        <f t="shared" si="5"/>
        <v>-55056932</v>
      </c>
      <c r="Z56" s="51">
        <f>+IF(X56&lt;&gt;0,+(Y56/X56)*100,0)</f>
        <v>195.22539861567338</v>
      </c>
      <c r="AA56" s="48">
        <f>SUM(AA53:AA55)</f>
        <v>-166077788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-702252734</v>
      </c>
      <c r="D59" s="65">
        <f>SUM(D56:D58)</f>
        <v>0</v>
      </c>
      <c r="E59" s="66">
        <f t="shared" si="6"/>
        <v>-166077788</v>
      </c>
      <c r="F59" s="67">
        <f t="shared" si="6"/>
        <v>-166077788</v>
      </c>
      <c r="G59" s="67">
        <f t="shared" si="6"/>
        <v>8541897</v>
      </c>
      <c r="H59" s="67">
        <f t="shared" si="6"/>
        <v>8445720</v>
      </c>
      <c r="I59" s="67">
        <f t="shared" si="6"/>
        <v>-100246275</v>
      </c>
      <c r="J59" s="67">
        <f t="shared" si="6"/>
        <v>-83258658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-83258658</v>
      </c>
      <c r="X59" s="67">
        <f t="shared" si="6"/>
        <v>-28201726</v>
      </c>
      <c r="Y59" s="67">
        <f t="shared" si="6"/>
        <v>-55056932</v>
      </c>
      <c r="Z59" s="68">
        <f>+IF(X59&lt;&gt;0,+(Y59/X59)*100,0)</f>
        <v>195.22539861567338</v>
      </c>
      <c r="AA59" s="65">
        <f>SUM(AA56:AA58)</f>
        <v>-166077788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168555560</v>
      </c>
      <c r="D7" s="20"/>
      <c r="E7" s="21">
        <v>198307363</v>
      </c>
      <c r="F7" s="22">
        <v>198307363</v>
      </c>
      <c r="G7" s="22">
        <v>496795</v>
      </c>
      <c r="H7" s="22">
        <v>20738513</v>
      </c>
      <c r="I7" s="22">
        <v>383618</v>
      </c>
      <c r="J7" s="22">
        <v>21618926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21618926</v>
      </c>
      <c r="X7" s="22">
        <v>49576851</v>
      </c>
      <c r="Y7" s="22">
        <v>-27957925</v>
      </c>
      <c r="Z7" s="23">
        <v>-56.39310370882572</v>
      </c>
      <c r="AA7" s="20">
        <v>198307363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64959935</v>
      </c>
      <c r="D13" s="20"/>
      <c r="E13" s="21">
        <v>36701308</v>
      </c>
      <c r="F13" s="22">
        <v>36701308</v>
      </c>
      <c r="G13" s="22">
        <v>-4225</v>
      </c>
      <c r="H13" s="22">
        <v>12885140</v>
      </c>
      <c r="I13" s="22"/>
      <c r="J13" s="22">
        <v>12880915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12880915</v>
      </c>
      <c r="X13" s="22">
        <v>9175326</v>
      </c>
      <c r="Y13" s="22">
        <v>3705589</v>
      </c>
      <c r="Z13" s="23">
        <v>40.386456023469904</v>
      </c>
      <c r="AA13" s="20">
        <v>36701308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23281762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256797257</v>
      </c>
      <c r="D32" s="29">
        <f t="shared" ref="D32:Y32" si="0">SUM(D6:D31)</f>
        <v>0</v>
      </c>
      <c r="E32" s="30">
        <f t="shared" si="0"/>
        <v>235008671</v>
      </c>
      <c r="F32" s="31">
        <f t="shared" si="0"/>
        <v>235008671</v>
      </c>
      <c r="G32" s="31">
        <f t="shared" si="0"/>
        <v>492570</v>
      </c>
      <c r="H32" s="31">
        <f t="shared" si="0"/>
        <v>33623653</v>
      </c>
      <c r="I32" s="31">
        <f t="shared" si="0"/>
        <v>383618</v>
      </c>
      <c r="J32" s="31">
        <f t="shared" si="0"/>
        <v>34499841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34499841</v>
      </c>
      <c r="X32" s="31">
        <f t="shared" si="0"/>
        <v>58752177</v>
      </c>
      <c r="Y32" s="31">
        <f t="shared" si="0"/>
        <v>-24252336</v>
      </c>
      <c r="Z32" s="32">
        <f>+IF(X32&lt;&gt;0,+(Y32/X32)*100,0)</f>
        <v>-41.279042306806772</v>
      </c>
      <c r="AA32" s="29">
        <f>SUM(AA6:AA31)</f>
        <v>235008671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107545333</v>
      </c>
      <c r="D34" s="20"/>
      <c r="E34" s="21">
        <v>74082507</v>
      </c>
      <c r="F34" s="22">
        <v>74082507</v>
      </c>
      <c r="G34" s="22">
        <v>8330216</v>
      </c>
      <c r="H34" s="22">
        <v>8392205</v>
      </c>
      <c r="I34" s="22">
        <v>8392205</v>
      </c>
      <c r="J34" s="22">
        <v>25114626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25114626</v>
      </c>
      <c r="X34" s="22">
        <v>17520849</v>
      </c>
      <c r="Y34" s="22">
        <v>7593777</v>
      </c>
      <c r="Z34" s="23">
        <v>43.341375751825723</v>
      </c>
      <c r="AA34" s="20">
        <v>74082507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17622080</v>
      </c>
      <c r="D37" s="20"/>
      <c r="E37" s="21">
        <v>23551721</v>
      </c>
      <c r="F37" s="22">
        <v>23551721</v>
      </c>
      <c r="G37" s="22">
        <v>3192</v>
      </c>
      <c r="H37" s="22">
        <v>172391</v>
      </c>
      <c r="I37" s="22">
        <v>3892136</v>
      </c>
      <c r="J37" s="22">
        <v>4067719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4067719</v>
      </c>
      <c r="X37" s="22">
        <v>5887929</v>
      </c>
      <c r="Y37" s="22">
        <v>-1820210</v>
      </c>
      <c r="Z37" s="23">
        <v>-30.914265440361117</v>
      </c>
      <c r="AA37" s="20">
        <v>23551721</v>
      </c>
    </row>
    <row r="38" spans="1:27" x14ac:dyDescent="0.25">
      <c r="A38" s="19" t="s">
        <v>64</v>
      </c>
      <c r="B38" s="15" t="s">
        <v>32</v>
      </c>
      <c r="C38" s="20">
        <v>77611335</v>
      </c>
      <c r="D38" s="20"/>
      <c r="E38" s="21">
        <v>75979665</v>
      </c>
      <c r="F38" s="22">
        <v>75979665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18994917</v>
      </c>
      <c r="Y38" s="22">
        <v>-18994917</v>
      </c>
      <c r="Z38" s="23">
        <v>-100</v>
      </c>
      <c r="AA38" s="20">
        <v>75979665</v>
      </c>
    </row>
    <row r="39" spans="1:27" x14ac:dyDescent="0.25">
      <c r="A39" s="19" t="s">
        <v>65</v>
      </c>
      <c r="B39" s="15" t="s">
        <v>32</v>
      </c>
      <c r="C39" s="20">
        <v>57765306</v>
      </c>
      <c r="D39" s="20"/>
      <c r="E39" s="21">
        <v>55123001</v>
      </c>
      <c r="F39" s="22">
        <v>55123001</v>
      </c>
      <c r="G39" s="22"/>
      <c r="H39" s="22"/>
      <c r="I39" s="22">
        <v>14342931</v>
      </c>
      <c r="J39" s="22">
        <v>14342931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14342931</v>
      </c>
      <c r="X39" s="22">
        <v>13780749</v>
      </c>
      <c r="Y39" s="22">
        <v>562182</v>
      </c>
      <c r="Z39" s="23">
        <v>4.0794734741921506</v>
      </c>
      <c r="AA39" s="20">
        <v>55123001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29660427</v>
      </c>
      <c r="D41" s="20"/>
      <c r="E41" s="21">
        <v>8098409</v>
      </c>
      <c r="F41" s="22">
        <v>8098409</v>
      </c>
      <c r="G41" s="22"/>
      <c r="H41" s="22">
        <v>136181</v>
      </c>
      <c r="I41" s="22">
        <v>113308</v>
      </c>
      <c r="J41" s="22">
        <v>249489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249489</v>
      </c>
      <c r="X41" s="22">
        <v>2024604</v>
      </c>
      <c r="Y41" s="22">
        <v>-1775115</v>
      </c>
      <c r="Z41" s="23">
        <v>-87.67714575294724</v>
      </c>
      <c r="AA41" s="20">
        <v>8098409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613887</v>
      </c>
      <c r="F43" s="22">
        <v>613887</v>
      </c>
      <c r="G43" s="22">
        <v>61793</v>
      </c>
      <c r="H43" s="22">
        <v>262186</v>
      </c>
      <c r="I43" s="22">
        <v>34667</v>
      </c>
      <c r="J43" s="22">
        <v>358646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358646</v>
      </c>
      <c r="X43" s="22">
        <v>364052</v>
      </c>
      <c r="Y43" s="22">
        <v>-5406</v>
      </c>
      <c r="Z43" s="23">
        <v>-1.4849526990649686</v>
      </c>
      <c r="AA43" s="20">
        <v>613887</v>
      </c>
    </row>
    <row r="44" spans="1:27" x14ac:dyDescent="0.25">
      <c r="A44" s="19" t="s">
        <v>69</v>
      </c>
      <c r="B44" s="15" t="s">
        <v>32</v>
      </c>
      <c r="C44" s="20">
        <v>25267823</v>
      </c>
      <c r="D44" s="20"/>
      <c r="E44" s="21">
        <v>15620000</v>
      </c>
      <c r="F44" s="22">
        <v>15620000</v>
      </c>
      <c r="G44" s="22">
        <v>515603</v>
      </c>
      <c r="H44" s="22">
        <v>1147679</v>
      </c>
      <c r="I44" s="22">
        <v>910830</v>
      </c>
      <c r="J44" s="22">
        <v>2574112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2574112</v>
      </c>
      <c r="X44" s="22">
        <v>3905001</v>
      </c>
      <c r="Y44" s="22">
        <v>-1330889</v>
      </c>
      <c r="Z44" s="23">
        <v>-34.081655804953698</v>
      </c>
      <c r="AA44" s="20">
        <v>15620000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315472304</v>
      </c>
      <c r="D47" s="29">
        <f t="shared" ref="D47:Y47" si="1">SUM(D34:D46)</f>
        <v>0</v>
      </c>
      <c r="E47" s="30">
        <f t="shared" si="1"/>
        <v>253069190</v>
      </c>
      <c r="F47" s="31">
        <f t="shared" si="1"/>
        <v>253069190</v>
      </c>
      <c r="G47" s="31">
        <f t="shared" si="1"/>
        <v>8910804</v>
      </c>
      <c r="H47" s="31">
        <f t="shared" si="1"/>
        <v>10110642</v>
      </c>
      <c r="I47" s="31">
        <f t="shared" si="1"/>
        <v>27686077</v>
      </c>
      <c r="J47" s="31">
        <f t="shared" si="1"/>
        <v>46707523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46707523</v>
      </c>
      <c r="X47" s="31">
        <f t="shared" si="1"/>
        <v>62478101</v>
      </c>
      <c r="Y47" s="31">
        <f t="shared" si="1"/>
        <v>-15770578</v>
      </c>
      <c r="Z47" s="32">
        <f>+IF(X47&lt;&gt;0,+(Y47/X47)*100,0)</f>
        <v>-25.24176911202855</v>
      </c>
      <c r="AA47" s="29">
        <f>SUM(AA34:AA46)</f>
        <v>253069190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-58675047</v>
      </c>
      <c r="D48" s="39">
        <f t="shared" si="2"/>
        <v>0</v>
      </c>
      <c r="E48" s="40">
        <f t="shared" si="2"/>
        <v>-18060519</v>
      </c>
      <c r="F48" s="41">
        <f t="shared" si="2"/>
        <v>-18060519</v>
      </c>
      <c r="G48" s="41">
        <f t="shared" si="2"/>
        <v>-8418234</v>
      </c>
      <c r="H48" s="41">
        <f t="shared" si="2"/>
        <v>23513011</v>
      </c>
      <c r="I48" s="41">
        <f t="shared" si="2"/>
        <v>-27302459</v>
      </c>
      <c r="J48" s="41">
        <f t="shared" si="2"/>
        <v>-12207682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-12207682</v>
      </c>
      <c r="X48" s="41">
        <f t="shared" si="2"/>
        <v>-3725924</v>
      </c>
      <c r="Y48" s="41">
        <f t="shared" si="2"/>
        <v>-8481758</v>
      </c>
      <c r="Z48" s="42">
        <f>+IF(X48&lt;&gt;0,+(Y48/X48)*100,0)</f>
        <v>227.64173396988235</v>
      </c>
      <c r="AA48" s="39">
        <f>+AA32-AA47</f>
        <v>-18060519</v>
      </c>
    </row>
    <row r="49" spans="1:27" x14ac:dyDescent="0.25">
      <c r="A49" s="43" t="s">
        <v>74</v>
      </c>
      <c r="B49" s="15" t="s">
        <v>32</v>
      </c>
      <c r="C49" s="20">
        <v>23727014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-34948033</v>
      </c>
      <c r="D51" s="48">
        <f t="shared" si="3"/>
        <v>0</v>
      </c>
      <c r="E51" s="49">
        <f t="shared" si="3"/>
        <v>-18060519</v>
      </c>
      <c r="F51" s="50">
        <f t="shared" si="3"/>
        <v>-18060519</v>
      </c>
      <c r="G51" s="50">
        <f t="shared" si="3"/>
        <v>-8418234</v>
      </c>
      <c r="H51" s="50">
        <f t="shared" si="3"/>
        <v>23513011</v>
      </c>
      <c r="I51" s="50">
        <f t="shared" si="3"/>
        <v>-27302459</v>
      </c>
      <c r="J51" s="50">
        <f t="shared" si="3"/>
        <v>-12207682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-12207682</v>
      </c>
      <c r="X51" s="50">
        <f t="shared" si="3"/>
        <v>-3725924</v>
      </c>
      <c r="Y51" s="50">
        <f t="shared" si="3"/>
        <v>-8481758</v>
      </c>
      <c r="Z51" s="51">
        <f>+IF(X51&lt;&gt;0,+(Y51/X51)*100,0)</f>
        <v>227.64173396988235</v>
      </c>
      <c r="AA51" s="48">
        <f>SUM(AA48:AA50)</f>
        <v>-18060519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-34948033</v>
      </c>
      <c r="D53" s="54">
        <f>+D51-D52</f>
        <v>0</v>
      </c>
      <c r="E53" s="55">
        <f t="shared" si="4"/>
        <v>-18060519</v>
      </c>
      <c r="F53" s="56">
        <f t="shared" si="4"/>
        <v>-18060519</v>
      </c>
      <c r="G53" s="56">
        <f t="shared" si="4"/>
        <v>-8418234</v>
      </c>
      <c r="H53" s="56">
        <f t="shared" si="4"/>
        <v>23513011</v>
      </c>
      <c r="I53" s="56">
        <f t="shared" si="4"/>
        <v>-27302459</v>
      </c>
      <c r="J53" s="56">
        <f t="shared" si="4"/>
        <v>-12207682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-12207682</v>
      </c>
      <c r="X53" s="56">
        <f t="shared" si="4"/>
        <v>-3725924</v>
      </c>
      <c r="Y53" s="56">
        <f t="shared" si="4"/>
        <v>-8481758</v>
      </c>
      <c r="Z53" s="57">
        <f>+IF(X53&lt;&gt;0,+(Y53/X53)*100,0)</f>
        <v>227.64173396988235</v>
      </c>
      <c r="AA53" s="54">
        <f>+AA51-AA52</f>
        <v>-18060519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-34948033</v>
      </c>
      <c r="D56" s="48">
        <f>SUM(D53:D55)</f>
        <v>0</v>
      </c>
      <c r="E56" s="49">
        <f t="shared" si="5"/>
        <v>-18060519</v>
      </c>
      <c r="F56" s="50">
        <f t="shared" si="5"/>
        <v>-18060519</v>
      </c>
      <c r="G56" s="50">
        <f t="shared" si="5"/>
        <v>-8418234</v>
      </c>
      <c r="H56" s="50">
        <f t="shared" si="5"/>
        <v>23513011</v>
      </c>
      <c r="I56" s="50">
        <f t="shared" si="5"/>
        <v>-27302459</v>
      </c>
      <c r="J56" s="50">
        <f t="shared" si="5"/>
        <v>-12207682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-12207682</v>
      </c>
      <c r="X56" s="50">
        <f t="shared" si="5"/>
        <v>-3725924</v>
      </c>
      <c r="Y56" s="50">
        <f t="shared" si="5"/>
        <v>-8481758</v>
      </c>
      <c r="Z56" s="51">
        <f>+IF(X56&lt;&gt;0,+(Y56/X56)*100,0)</f>
        <v>227.64173396988235</v>
      </c>
      <c r="AA56" s="48">
        <f>SUM(AA53:AA55)</f>
        <v>-18060519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-34948033</v>
      </c>
      <c r="D59" s="65">
        <f>SUM(D56:D58)</f>
        <v>0</v>
      </c>
      <c r="E59" s="66">
        <f t="shared" si="6"/>
        <v>-18060519</v>
      </c>
      <c r="F59" s="67">
        <f t="shared" si="6"/>
        <v>-18060519</v>
      </c>
      <c r="G59" s="67">
        <f t="shared" si="6"/>
        <v>-8418234</v>
      </c>
      <c r="H59" s="67">
        <f t="shared" si="6"/>
        <v>23513011</v>
      </c>
      <c r="I59" s="67">
        <f t="shared" si="6"/>
        <v>-27302459</v>
      </c>
      <c r="J59" s="67">
        <f t="shared" si="6"/>
        <v>-12207682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-12207682</v>
      </c>
      <c r="X59" s="67">
        <f t="shared" si="6"/>
        <v>-3725924</v>
      </c>
      <c r="Y59" s="67">
        <f t="shared" si="6"/>
        <v>-8481758</v>
      </c>
      <c r="Z59" s="68">
        <f>+IF(X59&lt;&gt;0,+(Y59/X59)*100,0)</f>
        <v>227.64173396988235</v>
      </c>
      <c r="AA59" s="65">
        <f>SUM(AA56:AA58)</f>
        <v>-18060519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221982051</v>
      </c>
      <c r="D7" s="20"/>
      <c r="E7" s="21">
        <v>280555115</v>
      </c>
      <c r="F7" s="22">
        <v>280555115</v>
      </c>
      <c r="G7" s="22">
        <v>23527037</v>
      </c>
      <c r="H7" s="22"/>
      <c r="I7" s="22"/>
      <c r="J7" s="22">
        <v>23527037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23527037</v>
      </c>
      <c r="X7" s="22">
        <v>72199954</v>
      </c>
      <c r="Y7" s="22">
        <v>-48672917</v>
      </c>
      <c r="Z7" s="23">
        <v>-67.414055416157197</v>
      </c>
      <c r="AA7" s="20">
        <v>280555115</v>
      </c>
    </row>
    <row r="8" spans="1:27" x14ac:dyDescent="0.25">
      <c r="A8" s="19" t="s">
        <v>36</v>
      </c>
      <c r="B8" s="15" t="s">
        <v>32</v>
      </c>
      <c r="C8" s="20">
        <v>66359249</v>
      </c>
      <c r="D8" s="20"/>
      <c r="E8" s="21">
        <v>130586543</v>
      </c>
      <c r="F8" s="22">
        <v>130586543</v>
      </c>
      <c r="G8" s="22">
        <v>5841191</v>
      </c>
      <c r="H8" s="22"/>
      <c r="I8" s="22"/>
      <c r="J8" s="22">
        <v>5841191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5841191</v>
      </c>
      <c r="X8" s="22">
        <v>33606026</v>
      </c>
      <c r="Y8" s="22">
        <v>-27764835</v>
      </c>
      <c r="Z8" s="23">
        <v>-82.618620243881253</v>
      </c>
      <c r="AA8" s="20">
        <v>130586543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41602138</v>
      </c>
      <c r="D13" s="20"/>
      <c r="E13" s="21">
        <v>21730000</v>
      </c>
      <c r="F13" s="22">
        <v>21730000</v>
      </c>
      <c r="G13" s="22">
        <v>3741874</v>
      </c>
      <c r="H13" s="22"/>
      <c r="I13" s="22"/>
      <c r="J13" s="22">
        <v>3741874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3741874</v>
      </c>
      <c r="X13" s="22">
        <v>5897583</v>
      </c>
      <c r="Y13" s="22">
        <v>-2155709</v>
      </c>
      <c r="Z13" s="23">
        <v>-36.552414777375745</v>
      </c>
      <c r="AA13" s="20">
        <v>21730000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128545935</v>
      </c>
      <c r="F22" s="22">
        <v>128545935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35466732</v>
      </c>
      <c r="Y22" s="22">
        <v>-35466732</v>
      </c>
      <c r="Z22" s="23">
        <v>-100</v>
      </c>
      <c r="AA22" s="20">
        <v>128545935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188230015</v>
      </c>
      <c r="D25" s="20"/>
      <c r="E25" s="21">
        <v>231878647</v>
      </c>
      <c r="F25" s="22">
        <v>231878647</v>
      </c>
      <c r="G25" s="22">
        <v>-26627</v>
      </c>
      <c r="H25" s="22"/>
      <c r="I25" s="22"/>
      <c r="J25" s="22">
        <v>-26627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-26627</v>
      </c>
      <c r="X25" s="22">
        <v>91869594</v>
      </c>
      <c r="Y25" s="22">
        <v>-91896221</v>
      </c>
      <c r="Z25" s="23">
        <v>-100.02898347411877</v>
      </c>
      <c r="AA25" s="20">
        <v>231878647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518173453</v>
      </c>
      <c r="D32" s="29">
        <f t="shared" ref="D32:Y32" si="0">SUM(D6:D31)</f>
        <v>0</v>
      </c>
      <c r="E32" s="30">
        <f t="shared" si="0"/>
        <v>793296240</v>
      </c>
      <c r="F32" s="31">
        <f t="shared" si="0"/>
        <v>793296240</v>
      </c>
      <c r="G32" s="31">
        <f t="shared" si="0"/>
        <v>33083475</v>
      </c>
      <c r="H32" s="31">
        <f t="shared" si="0"/>
        <v>0</v>
      </c>
      <c r="I32" s="31">
        <f t="shared" si="0"/>
        <v>0</v>
      </c>
      <c r="J32" s="31">
        <f t="shared" si="0"/>
        <v>33083475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33083475</v>
      </c>
      <c r="X32" s="31">
        <f t="shared" si="0"/>
        <v>239039889</v>
      </c>
      <c r="Y32" s="31">
        <f t="shared" si="0"/>
        <v>-205956414</v>
      </c>
      <c r="Z32" s="32">
        <f>+IF(X32&lt;&gt;0,+(Y32/X32)*100,0)</f>
        <v>-86.159851755955259</v>
      </c>
      <c r="AA32" s="29">
        <f>SUM(AA6:AA31)</f>
        <v>793296240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268686621</v>
      </c>
      <c r="D34" s="20"/>
      <c r="E34" s="21">
        <v>229865020</v>
      </c>
      <c r="F34" s="22">
        <v>229865020</v>
      </c>
      <c r="G34" s="22">
        <v>21458393</v>
      </c>
      <c r="H34" s="22"/>
      <c r="I34" s="22"/>
      <c r="J34" s="22">
        <v>21458393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21458393</v>
      </c>
      <c r="X34" s="22">
        <v>57466356</v>
      </c>
      <c r="Y34" s="22">
        <v>-36007963</v>
      </c>
      <c r="Z34" s="23">
        <v>-62.659207067175096</v>
      </c>
      <c r="AA34" s="20">
        <v>229865020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61090396</v>
      </c>
      <c r="D37" s="20"/>
      <c r="E37" s="21">
        <v>81000000</v>
      </c>
      <c r="F37" s="22">
        <v>81000000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19400000</v>
      </c>
      <c r="Y37" s="22">
        <v>-19400000</v>
      </c>
      <c r="Z37" s="23">
        <v>-100</v>
      </c>
      <c r="AA37" s="20">
        <v>81000000</v>
      </c>
    </row>
    <row r="38" spans="1:27" x14ac:dyDescent="0.25">
      <c r="A38" s="19" t="s">
        <v>64</v>
      </c>
      <c r="B38" s="15" t="s">
        <v>32</v>
      </c>
      <c r="C38" s="20">
        <v>78456862</v>
      </c>
      <c r="D38" s="20"/>
      <c r="E38" s="21">
        <v>127507624</v>
      </c>
      <c r="F38" s="22">
        <v>127507624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31876905</v>
      </c>
      <c r="Y38" s="22">
        <v>-31876905</v>
      </c>
      <c r="Z38" s="23">
        <v>-100</v>
      </c>
      <c r="AA38" s="20">
        <v>127507624</v>
      </c>
    </row>
    <row r="39" spans="1:27" x14ac:dyDescent="0.25">
      <c r="A39" s="19" t="s">
        <v>65</v>
      </c>
      <c r="B39" s="15" t="s">
        <v>32</v>
      </c>
      <c r="C39" s="20">
        <v>337358314</v>
      </c>
      <c r="D39" s="20"/>
      <c r="E39" s="21">
        <v>176000000</v>
      </c>
      <c r="F39" s="22">
        <v>176000000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44000001</v>
      </c>
      <c r="Y39" s="22">
        <v>-44000001</v>
      </c>
      <c r="Z39" s="23">
        <v>-100</v>
      </c>
      <c r="AA39" s="20">
        <v>176000000</v>
      </c>
    </row>
    <row r="40" spans="1:27" x14ac:dyDescent="0.25">
      <c r="A40" s="19" t="s">
        <v>40</v>
      </c>
      <c r="B40" s="15" t="s">
        <v>32</v>
      </c>
      <c r="C40" s="20">
        <v>1581203</v>
      </c>
      <c r="D40" s="20"/>
      <c r="E40" s="21"/>
      <c r="F40" s="22"/>
      <c r="G40" s="22">
        <v>655553</v>
      </c>
      <c r="H40" s="22"/>
      <c r="I40" s="22"/>
      <c r="J40" s="22">
        <v>655553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655553</v>
      </c>
      <c r="X40" s="22"/>
      <c r="Y40" s="22">
        <v>655553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135753156</v>
      </c>
      <c r="D41" s="20"/>
      <c r="E41" s="21">
        <v>77942000</v>
      </c>
      <c r="F41" s="22">
        <v>77942000</v>
      </c>
      <c r="G41" s="22">
        <v>-285371</v>
      </c>
      <c r="H41" s="22"/>
      <c r="I41" s="22"/>
      <c r="J41" s="22">
        <v>-285371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-285371</v>
      </c>
      <c r="X41" s="22">
        <v>15450000</v>
      </c>
      <c r="Y41" s="22">
        <v>-15735371</v>
      </c>
      <c r="Z41" s="23">
        <v>-101.84706148867313</v>
      </c>
      <c r="AA41" s="20">
        <v>77942000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41887906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99444152</v>
      </c>
      <c r="D44" s="20"/>
      <c r="E44" s="21">
        <v>75697721</v>
      </c>
      <c r="F44" s="22">
        <v>75697721</v>
      </c>
      <c r="G44" s="22">
        <v>1617409</v>
      </c>
      <c r="H44" s="22"/>
      <c r="I44" s="22"/>
      <c r="J44" s="22">
        <v>1617409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1617409</v>
      </c>
      <c r="X44" s="22">
        <v>19124436</v>
      </c>
      <c r="Y44" s="22">
        <v>-17507027</v>
      </c>
      <c r="Z44" s="23">
        <v>-91.542710069985858</v>
      </c>
      <c r="AA44" s="20">
        <v>75697721</v>
      </c>
    </row>
    <row r="45" spans="1:27" x14ac:dyDescent="0.25">
      <c r="A45" s="19" t="s">
        <v>70</v>
      </c>
      <c r="B45" s="15" t="s">
        <v>32</v>
      </c>
      <c r="C45" s="20">
        <v>1306485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21012808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1046577903</v>
      </c>
      <c r="D47" s="29">
        <f t="shared" ref="D47:Y47" si="1">SUM(D34:D46)</f>
        <v>0</v>
      </c>
      <c r="E47" s="30">
        <f t="shared" si="1"/>
        <v>768012365</v>
      </c>
      <c r="F47" s="31">
        <f t="shared" si="1"/>
        <v>768012365</v>
      </c>
      <c r="G47" s="31">
        <f t="shared" si="1"/>
        <v>23445984</v>
      </c>
      <c r="H47" s="31">
        <f t="shared" si="1"/>
        <v>0</v>
      </c>
      <c r="I47" s="31">
        <f t="shared" si="1"/>
        <v>0</v>
      </c>
      <c r="J47" s="31">
        <f t="shared" si="1"/>
        <v>23445984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23445984</v>
      </c>
      <c r="X47" s="31">
        <f t="shared" si="1"/>
        <v>187317698</v>
      </c>
      <c r="Y47" s="31">
        <f t="shared" si="1"/>
        <v>-163871714</v>
      </c>
      <c r="Z47" s="32">
        <f>+IF(X47&lt;&gt;0,+(Y47/X47)*100,0)</f>
        <v>-87.483305501651003</v>
      </c>
      <c r="AA47" s="29">
        <f>SUM(AA34:AA46)</f>
        <v>768012365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-528404450</v>
      </c>
      <c r="D48" s="39">
        <f t="shared" si="2"/>
        <v>0</v>
      </c>
      <c r="E48" s="40">
        <f t="shared" si="2"/>
        <v>25283875</v>
      </c>
      <c r="F48" s="41">
        <f t="shared" si="2"/>
        <v>25283875</v>
      </c>
      <c r="G48" s="41">
        <f t="shared" si="2"/>
        <v>9637491</v>
      </c>
      <c r="H48" s="41">
        <f t="shared" si="2"/>
        <v>0</v>
      </c>
      <c r="I48" s="41">
        <f t="shared" si="2"/>
        <v>0</v>
      </c>
      <c r="J48" s="41">
        <f t="shared" si="2"/>
        <v>9637491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9637491</v>
      </c>
      <c r="X48" s="41">
        <f t="shared" si="2"/>
        <v>51722191</v>
      </c>
      <c r="Y48" s="41">
        <f t="shared" si="2"/>
        <v>-42084700</v>
      </c>
      <c r="Z48" s="42">
        <f>+IF(X48&lt;&gt;0,+(Y48/X48)*100,0)</f>
        <v>-81.366816034533414</v>
      </c>
      <c r="AA48" s="39">
        <f>+AA32-AA47</f>
        <v>25283875</v>
      </c>
    </row>
    <row r="49" spans="1:27" x14ac:dyDescent="0.25">
      <c r="A49" s="43" t="s">
        <v>74</v>
      </c>
      <c r="B49" s="15" t="s">
        <v>32</v>
      </c>
      <c r="C49" s="20">
        <v>717395462</v>
      </c>
      <c r="D49" s="20"/>
      <c r="E49" s="21">
        <v>1005601000</v>
      </c>
      <c r="F49" s="22">
        <v>1005601000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269459547</v>
      </c>
      <c r="Y49" s="22">
        <v>-269459547</v>
      </c>
      <c r="Z49" s="23">
        <v>-100</v>
      </c>
      <c r="AA49" s="20">
        <v>1005601000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188991012</v>
      </c>
      <c r="D51" s="48">
        <f t="shared" si="3"/>
        <v>0</v>
      </c>
      <c r="E51" s="49">
        <f t="shared" si="3"/>
        <v>1030884875</v>
      </c>
      <c r="F51" s="50">
        <f t="shared" si="3"/>
        <v>1030884875</v>
      </c>
      <c r="G51" s="50">
        <f t="shared" si="3"/>
        <v>9637491</v>
      </c>
      <c r="H51" s="50">
        <f t="shared" si="3"/>
        <v>0</v>
      </c>
      <c r="I51" s="50">
        <f t="shared" si="3"/>
        <v>0</v>
      </c>
      <c r="J51" s="50">
        <f t="shared" si="3"/>
        <v>9637491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9637491</v>
      </c>
      <c r="X51" s="50">
        <f t="shared" si="3"/>
        <v>321181738</v>
      </c>
      <c r="Y51" s="50">
        <f t="shared" si="3"/>
        <v>-311544247</v>
      </c>
      <c r="Z51" s="51">
        <f>+IF(X51&lt;&gt;0,+(Y51/X51)*100,0)</f>
        <v>-96.999365200520842</v>
      </c>
      <c r="AA51" s="48">
        <f>SUM(AA48:AA50)</f>
        <v>1030884875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188991012</v>
      </c>
      <c r="D53" s="54">
        <f>+D51-D52</f>
        <v>0</v>
      </c>
      <c r="E53" s="55">
        <f t="shared" si="4"/>
        <v>1030884875</v>
      </c>
      <c r="F53" s="56">
        <f t="shared" si="4"/>
        <v>1030884875</v>
      </c>
      <c r="G53" s="56">
        <f t="shared" si="4"/>
        <v>9637491</v>
      </c>
      <c r="H53" s="56">
        <f t="shared" si="4"/>
        <v>0</v>
      </c>
      <c r="I53" s="56">
        <f t="shared" si="4"/>
        <v>0</v>
      </c>
      <c r="J53" s="56">
        <f t="shared" si="4"/>
        <v>9637491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9637491</v>
      </c>
      <c r="X53" s="56">
        <f t="shared" si="4"/>
        <v>321181738</v>
      </c>
      <c r="Y53" s="56">
        <f t="shared" si="4"/>
        <v>-311544247</v>
      </c>
      <c r="Z53" s="57">
        <f>+IF(X53&lt;&gt;0,+(Y53/X53)*100,0)</f>
        <v>-96.999365200520842</v>
      </c>
      <c r="AA53" s="54">
        <f>+AA51-AA52</f>
        <v>1030884875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188991012</v>
      </c>
      <c r="D56" s="48">
        <f>SUM(D53:D55)</f>
        <v>0</v>
      </c>
      <c r="E56" s="49">
        <f t="shared" si="5"/>
        <v>1030884875</v>
      </c>
      <c r="F56" s="50">
        <f t="shared" si="5"/>
        <v>1030884875</v>
      </c>
      <c r="G56" s="50">
        <f t="shared" si="5"/>
        <v>9637491</v>
      </c>
      <c r="H56" s="50">
        <f t="shared" si="5"/>
        <v>0</v>
      </c>
      <c r="I56" s="50">
        <f t="shared" si="5"/>
        <v>0</v>
      </c>
      <c r="J56" s="50">
        <f t="shared" si="5"/>
        <v>9637491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9637491</v>
      </c>
      <c r="X56" s="50">
        <f t="shared" si="5"/>
        <v>321181738</v>
      </c>
      <c r="Y56" s="50">
        <f t="shared" si="5"/>
        <v>-311544247</v>
      </c>
      <c r="Z56" s="51">
        <f>+IF(X56&lt;&gt;0,+(Y56/X56)*100,0)</f>
        <v>-96.999365200520842</v>
      </c>
      <c r="AA56" s="48">
        <f>SUM(AA53:AA55)</f>
        <v>1030884875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188991012</v>
      </c>
      <c r="D59" s="65">
        <f>SUM(D56:D58)</f>
        <v>0</v>
      </c>
      <c r="E59" s="66">
        <f t="shared" si="6"/>
        <v>1030884875</v>
      </c>
      <c r="F59" s="67">
        <f t="shared" si="6"/>
        <v>1030884875</v>
      </c>
      <c r="G59" s="67">
        <f t="shared" si="6"/>
        <v>9637491</v>
      </c>
      <c r="H59" s="67">
        <f t="shared" si="6"/>
        <v>0</v>
      </c>
      <c r="I59" s="67">
        <f t="shared" si="6"/>
        <v>0</v>
      </c>
      <c r="J59" s="67">
        <f t="shared" si="6"/>
        <v>9637491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9637491</v>
      </c>
      <c r="X59" s="67">
        <f t="shared" si="6"/>
        <v>321181738</v>
      </c>
      <c r="Y59" s="67">
        <f t="shared" si="6"/>
        <v>-311544247</v>
      </c>
      <c r="Z59" s="68">
        <f>+IF(X59&lt;&gt;0,+(Y59/X59)*100,0)</f>
        <v>-96.999365200520842</v>
      </c>
      <c r="AA59" s="65">
        <f>SUM(AA56:AA58)</f>
        <v>1030884875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21467837</v>
      </c>
      <c r="D7" s="20"/>
      <c r="E7" s="21">
        <v>41664379</v>
      </c>
      <c r="F7" s="22">
        <v>41664379</v>
      </c>
      <c r="G7" s="22">
        <v>2600852</v>
      </c>
      <c r="H7" s="22">
        <v>2944821</v>
      </c>
      <c r="I7" s="22">
        <v>748079</v>
      </c>
      <c r="J7" s="22">
        <v>6293752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6293752</v>
      </c>
      <c r="X7" s="22">
        <v>10416093</v>
      </c>
      <c r="Y7" s="22">
        <v>-4122341</v>
      </c>
      <c r="Z7" s="23">
        <v>-39.576653165443126</v>
      </c>
      <c r="AA7" s="20">
        <v>41664379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8025335</v>
      </c>
      <c r="F8" s="22">
        <v>8025335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2006334</v>
      </c>
      <c r="Y8" s="22">
        <v>-2006334</v>
      </c>
      <c r="Z8" s="23">
        <v>-100</v>
      </c>
      <c r="AA8" s="20">
        <v>8025335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9337000</v>
      </c>
      <c r="D25" s="20"/>
      <c r="E25" s="21">
        <v>6931000</v>
      </c>
      <c r="F25" s="22">
        <v>6931000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1732749</v>
      </c>
      <c r="Y25" s="22">
        <v>-1732749</v>
      </c>
      <c r="Z25" s="23">
        <v>-100</v>
      </c>
      <c r="AA25" s="20">
        <v>6931000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30804837</v>
      </c>
      <c r="D32" s="29">
        <f t="shared" ref="D32:Y32" si="0">SUM(D6:D31)</f>
        <v>0</v>
      </c>
      <c r="E32" s="30">
        <f t="shared" si="0"/>
        <v>56620714</v>
      </c>
      <c r="F32" s="31">
        <f t="shared" si="0"/>
        <v>56620714</v>
      </c>
      <c r="G32" s="31">
        <f t="shared" si="0"/>
        <v>2600852</v>
      </c>
      <c r="H32" s="31">
        <f t="shared" si="0"/>
        <v>2944821</v>
      </c>
      <c r="I32" s="31">
        <f t="shared" si="0"/>
        <v>748079</v>
      </c>
      <c r="J32" s="31">
        <f t="shared" si="0"/>
        <v>6293752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6293752</v>
      </c>
      <c r="X32" s="31">
        <f t="shared" si="0"/>
        <v>14155176</v>
      </c>
      <c r="Y32" s="31">
        <f t="shared" si="0"/>
        <v>-7861424</v>
      </c>
      <c r="Z32" s="32">
        <f>+IF(X32&lt;&gt;0,+(Y32/X32)*100,0)</f>
        <v>-55.537451459452001</v>
      </c>
      <c r="AA32" s="29">
        <f>SUM(AA6:AA31)</f>
        <v>56620714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79229984</v>
      </c>
      <c r="D34" s="20"/>
      <c r="E34" s="21">
        <v>97254885</v>
      </c>
      <c r="F34" s="22">
        <v>97254885</v>
      </c>
      <c r="G34" s="22">
        <v>7798522</v>
      </c>
      <c r="H34" s="22">
        <v>7537748</v>
      </c>
      <c r="I34" s="22">
        <v>5005217</v>
      </c>
      <c r="J34" s="22">
        <v>20341487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20341487</v>
      </c>
      <c r="X34" s="22">
        <v>24313719</v>
      </c>
      <c r="Y34" s="22">
        <v>-3972232</v>
      </c>
      <c r="Z34" s="23">
        <v>-16.337410167486102</v>
      </c>
      <c r="AA34" s="20">
        <v>97254885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45624171</v>
      </c>
      <c r="D37" s="20"/>
      <c r="E37" s="21">
        <v>33500000</v>
      </c>
      <c r="F37" s="22">
        <v>33500000</v>
      </c>
      <c r="G37" s="22">
        <v>1892680</v>
      </c>
      <c r="H37" s="22">
        <v>1336960</v>
      </c>
      <c r="I37" s="22">
        <v>3389846</v>
      </c>
      <c r="J37" s="22">
        <v>6619486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6619486</v>
      </c>
      <c r="X37" s="22">
        <v>8375001</v>
      </c>
      <c r="Y37" s="22">
        <v>-1755515</v>
      </c>
      <c r="Z37" s="23">
        <v>-20.961370631478133</v>
      </c>
      <c r="AA37" s="20">
        <v>33500000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-5663398</v>
      </c>
      <c r="D39" s="20"/>
      <c r="E39" s="21">
        <v>98224463</v>
      </c>
      <c r="F39" s="22">
        <v>98224463</v>
      </c>
      <c r="G39" s="22">
        <v>137908</v>
      </c>
      <c r="H39" s="22">
        <v>156475</v>
      </c>
      <c r="I39" s="22">
        <v>142443</v>
      </c>
      <c r="J39" s="22">
        <v>436826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436826</v>
      </c>
      <c r="X39" s="22">
        <v>24556119</v>
      </c>
      <c r="Y39" s="22">
        <v>-24119293</v>
      </c>
      <c r="Z39" s="23">
        <v>-98.221111406081718</v>
      </c>
      <c r="AA39" s="20">
        <v>98224463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78054045</v>
      </c>
      <c r="D41" s="20"/>
      <c r="E41" s="21">
        <v>91436000</v>
      </c>
      <c r="F41" s="22">
        <v>91436000</v>
      </c>
      <c r="G41" s="22"/>
      <c r="H41" s="22">
        <v>8748829</v>
      </c>
      <c r="I41" s="22">
        <v>10357737</v>
      </c>
      <c r="J41" s="22">
        <v>19106566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19106566</v>
      </c>
      <c r="X41" s="22">
        <v>22858998</v>
      </c>
      <c r="Y41" s="22">
        <v>-3752432</v>
      </c>
      <c r="Z41" s="23">
        <v>-16.41555767230042</v>
      </c>
      <c r="AA41" s="20">
        <v>91436000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23644235</v>
      </c>
      <c r="D44" s="20"/>
      <c r="E44" s="21">
        <v>22432722</v>
      </c>
      <c r="F44" s="22">
        <v>22432722</v>
      </c>
      <c r="G44" s="22">
        <v>725281</v>
      </c>
      <c r="H44" s="22">
        <v>3981437</v>
      </c>
      <c r="I44" s="22">
        <v>3479449</v>
      </c>
      <c r="J44" s="22">
        <v>8186167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8186167</v>
      </c>
      <c r="X44" s="22">
        <v>5608182</v>
      </c>
      <c r="Y44" s="22">
        <v>2577985</v>
      </c>
      <c r="Z44" s="23">
        <v>45.968283482954014</v>
      </c>
      <c r="AA44" s="20">
        <v>22432722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220889037</v>
      </c>
      <c r="D47" s="29">
        <f t="shared" ref="D47:Y47" si="1">SUM(D34:D46)</f>
        <v>0</v>
      </c>
      <c r="E47" s="30">
        <f t="shared" si="1"/>
        <v>342848070</v>
      </c>
      <c r="F47" s="31">
        <f t="shared" si="1"/>
        <v>342848070</v>
      </c>
      <c r="G47" s="31">
        <f t="shared" si="1"/>
        <v>10554391</v>
      </c>
      <c r="H47" s="31">
        <f t="shared" si="1"/>
        <v>21761449</v>
      </c>
      <c r="I47" s="31">
        <f t="shared" si="1"/>
        <v>22374692</v>
      </c>
      <c r="J47" s="31">
        <f t="shared" si="1"/>
        <v>54690532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54690532</v>
      </c>
      <c r="X47" s="31">
        <f t="shared" si="1"/>
        <v>85712019</v>
      </c>
      <c r="Y47" s="31">
        <f t="shared" si="1"/>
        <v>-31021487</v>
      </c>
      <c r="Z47" s="32">
        <f>+IF(X47&lt;&gt;0,+(Y47/X47)*100,0)</f>
        <v>-36.192691949071929</v>
      </c>
      <c r="AA47" s="29">
        <f>SUM(AA34:AA46)</f>
        <v>342848070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-190084200</v>
      </c>
      <c r="D48" s="39">
        <f t="shared" si="2"/>
        <v>0</v>
      </c>
      <c r="E48" s="40">
        <f t="shared" si="2"/>
        <v>-286227356</v>
      </c>
      <c r="F48" s="41">
        <f t="shared" si="2"/>
        <v>-286227356</v>
      </c>
      <c r="G48" s="41">
        <f t="shared" si="2"/>
        <v>-7953539</v>
      </c>
      <c r="H48" s="41">
        <f t="shared" si="2"/>
        <v>-18816628</v>
      </c>
      <c r="I48" s="41">
        <f t="shared" si="2"/>
        <v>-21626613</v>
      </c>
      <c r="J48" s="41">
        <f t="shared" si="2"/>
        <v>-48396780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-48396780</v>
      </c>
      <c r="X48" s="41">
        <f t="shared" si="2"/>
        <v>-71556843</v>
      </c>
      <c r="Y48" s="41">
        <f t="shared" si="2"/>
        <v>23160063</v>
      </c>
      <c r="Z48" s="42">
        <f>+IF(X48&lt;&gt;0,+(Y48/X48)*100,0)</f>
        <v>-32.365965334719981</v>
      </c>
      <c r="AA48" s="39">
        <f>+AA32-AA47</f>
        <v>-286227356</v>
      </c>
    </row>
    <row r="49" spans="1:27" x14ac:dyDescent="0.25">
      <c r="A49" s="43" t="s">
        <v>74</v>
      </c>
      <c r="B49" s="15" t="s">
        <v>32</v>
      </c>
      <c r="C49" s="20">
        <v>548680587</v>
      </c>
      <c r="D49" s="20"/>
      <c r="E49" s="21">
        <v>603884850</v>
      </c>
      <c r="F49" s="22">
        <v>603884850</v>
      </c>
      <c r="G49" s="22"/>
      <c r="H49" s="22">
        <v>2814548</v>
      </c>
      <c r="I49" s="22">
        <v>21345317</v>
      </c>
      <c r="J49" s="22">
        <v>24159865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24159865</v>
      </c>
      <c r="X49" s="22">
        <v>150971214</v>
      </c>
      <c r="Y49" s="22">
        <v>-126811349</v>
      </c>
      <c r="Z49" s="23">
        <v>-83.997038667252156</v>
      </c>
      <c r="AA49" s="20">
        <v>603884850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358596387</v>
      </c>
      <c r="D51" s="48">
        <f t="shared" si="3"/>
        <v>0</v>
      </c>
      <c r="E51" s="49">
        <f t="shared" si="3"/>
        <v>317657494</v>
      </c>
      <c r="F51" s="50">
        <f t="shared" si="3"/>
        <v>317657494</v>
      </c>
      <c r="G51" s="50">
        <f t="shared" si="3"/>
        <v>-7953539</v>
      </c>
      <c r="H51" s="50">
        <f t="shared" si="3"/>
        <v>-16002080</v>
      </c>
      <c r="I51" s="50">
        <f t="shared" si="3"/>
        <v>-281296</v>
      </c>
      <c r="J51" s="50">
        <f t="shared" si="3"/>
        <v>-24236915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-24236915</v>
      </c>
      <c r="X51" s="50">
        <f t="shared" si="3"/>
        <v>79414371</v>
      </c>
      <c r="Y51" s="50">
        <f t="shared" si="3"/>
        <v>-103651286</v>
      </c>
      <c r="Z51" s="51">
        <f>+IF(X51&lt;&gt;0,+(Y51/X51)*100,0)</f>
        <v>-130.51955797773681</v>
      </c>
      <c r="AA51" s="48">
        <f>SUM(AA48:AA50)</f>
        <v>317657494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358596387</v>
      </c>
      <c r="D53" s="54">
        <f>+D51-D52</f>
        <v>0</v>
      </c>
      <c r="E53" s="55">
        <f t="shared" si="4"/>
        <v>317657494</v>
      </c>
      <c r="F53" s="56">
        <f t="shared" si="4"/>
        <v>317657494</v>
      </c>
      <c r="G53" s="56">
        <f t="shared" si="4"/>
        <v>-7953539</v>
      </c>
      <c r="H53" s="56">
        <f t="shared" si="4"/>
        <v>-16002080</v>
      </c>
      <c r="I53" s="56">
        <f t="shared" si="4"/>
        <v>-281296</v>
      </c>
      <c r="J53" s="56">
        <f t="shared" si="4"/>
        <v>-24236915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-24236915</v>
      </c>
      <c r="X53" s="56">
        <f t="shared" si="4"/>
        <v>79414371</v>
      </c>
      <c r="Y53" s="56">
        <f t="shared" si="4"/>
        <v>-103651286</v>
      </c>
      <c r="Z53" s="57">
        <f>+IF(X53&lt;&gt;0,+(Y53/X53)*100,0)</f>
        <v>-130.51955797773681</v>
      </c>
      <c r="AA53" s="54">
        <f>+AA51-AA52</f>
        <v>317657494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358596387</v>
      </c>
      <c r="D56" s="48">
        <f>SUM(D53:D55)</f>
        <v>0</v>
      </c>
      <c r="E56" s="49">
        <f t="shared" si="5"/>
        <v>317657494</v>
      </c>
      <c r="F56" s="50">
        <f t="shared" si="5"/>
        <v>317657494</v>
      </c>
      <c r="G56" s="50">
        <f t="shared" si="5"/>
        <v>-7953539</v>
      </c>
      <c r="H56" s="50">
        <f t="shared" si="5"/>
        <v>-16002080</v>
      </c>
      <c r="I56" s="50">
        <f t="shared" si="5"/>
        <v>-281296</v>
      </c>
      <c r="J56" s="50">
        <f t="shared" si="5"/>
        <v>-24236915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-24236915</v>
      </c>
      <c r="X56" s="50">
        <f t="shared" si="5"/>
        <v>79414371</v>
      </c>
      <c r="Y56" s="50">
        <f t="shared" si="5"/>
        <v>-103651286</v>
      </c>
      <c r="Z56" s="51">
        <f>+IF(X56&lt;&gt;0,+(Y56/X56)*100,0)</f>
        <v>-130.51955797773681</v>
      </c>
      <c r="AA56" s="48">
        <f>SUM(AA53:AA55)</f>
        <v>317657494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358596387</v>
      </c>
      <c r="D59" s="65">
        <f>SUM(D56:D58)</f>
        <v>0</v>
      </c>
      <c r="E59" s="66">
        <f t="shared" si="6"/>
        <v>317657494</v>
      </c>
      <c r="F59" s="67">
        <f t="shared" si="6"/>
        <v>317657494</v>
      </c>
      <c r="G59" s="67">
        <f t="shared" si="6"/>
        <v>-7953539</v>
      </c>
      <c r="H59" s="67">
        <f t="shared" si="6"/>
        <v>-16002080</v>
      </c>
      <c r="I59" s="67">
        <f t="shared" si="6"/>
        <v>-281296</v>
      </c>
      <c r="J59" s="67">
        <f t="shared" si="6"/>
        <v>-24236915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-24236915</v>
      </c>
      <c r="X59" s="67">
        <f t="shared" si="6"/>
        <v>79414371</v>
      </c>
      <c r="Y59" s="67">
        <f t="shared" si="6"/>
        <v>-103651286</v>
      </c>
      <c r="Z59" s="68">
        <f>+IF(X59&lt;&gt;0,+(Y59/X59)*100,0)</f>
        <v>-130.51955797773681</v>
      </c>
      <c r="AA59" s="65">
        <f>SUM(AA56:AA58)</f>
        <v>317657494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1145977474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285707709</v>
      </c>
      <c r="X7" s="22">
        <v>327070494</v>
      </c>
      <c r="Y7" s="22">
        <v>-41362785</v>
      </c>
      <c r="Z7" s="23">
        <v>-12.646443430020929</v>
      </c>
      <c r="AA7" s="20">
        <v>1308282003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92315768</v>
      </c>
      <c r="X13" s="22">
        <v>45882954</v>
      </c>
      <c r="Y13" s="22">
        <v>46432814</v>
      </c>
      <c r="Z13" s="23">
        <v>101.19839712151052</v>
      </c>
      <c r="AA13" s="20">
        <v>183531820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132566871</v>
      </c>
      <c r="X25" s="22">
        <v>88266084</v>
      </c>
      <c r="Y25" s="22">
        <v>44300787</v>
      </c>
      <c r="Z25" s="23">
        <v>50.190044683527589</v>
      </c>
      <c r="AA25" s="20">
        <v>353064343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1766253074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510590348</v>
      </c>
      <c r="X32" s="31">
        <f t="shared" si="0"/>
        <v>461219532</v>
      </c>
      <c r="Y32" s="31">
        <f t="shared" si="0"/>
        <v>49370816</v>
      </c>
      <c r="Z32" s="32">
        <f>+IF(X32&lt;&gt;0,+(Y32/X32)*100,0)</f>
        <v>10.704407028451692</v>
      </c>
      <c r="AA32" s="29">
        <f>SUM(AA6:AA31)</f>
        <v>1844878166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125371816</v>
      </c>
      <c r="G34" s="22">
        <v>13018799</v>
      </c>
      <c r="H34" s="22">
        <v>9595641</v>
      </c>
      <c r="I34" s="22">
        <v>13537079</v>
      </c>
      <c r="J34" s="22">
        <v>36151519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36151519</v>
      </c>
      <c r="X34" s="22">
        <v>31343094</v>
      </c>
      <c r="Y34" s="22">
        <v>4808425</v>
      </c>
      <c r="Z34" s="23">
        <v>15.34125826888692</v>
      </c>
      <c r="AA34" s="20">
        <v>125371816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540502912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115781418</v>
      </c>
      <c r="X37" s="22">
        <v>135125733</v>
      </c>
      <c r="Y37" s="22">
        <v>-19344315</v>
      </c>
      <c r="Z37" s="23">
        <v>-14.315789132481523</v>
      </c>
      <c r="AA37" s="20">
        <v>540502912</v>
      </c>
    </row>
    <row r="38" spans="1:27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239225943</v>
      </c>
      <c r="X38" s="22">
        <v>239225946</v>
      </c>
      <c r="Y38" s="22">
        <v>-3</v>
      </c>
      <c r="Z38" s="23"/>
      <c r="AA38" s="20">
        <v>956903777</v>
      </c>
    </row>
    <row r="39" spans="1:27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10486056</v>
      </c>
      <c r="Y39" s="22">
        <v>-10486056</v>
      </c>
      <c r="Z39" s="23">
        <v>-100</v>
      </c>
      <c r="AA39" s="20">
        <v>41944204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52156021</v>
      </c>
      <c r="D41" s="20"/>
      <c r="E41" s="21">
        <v>60420006</v>
      </c>
      <c r="F41" s="22">
        <v>60420006</v>
      </c>
      <c r="G41" s="22">
        <v>55451</v>
      </c>
      <c r="H41" s="22">
        <v>43690</v>
      </c>
      <c r="I41" s="22">
        <v>146855</v>
      </c>
      <c r="J41" s="22">
        <v>245996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245996</v>
      </c>
      <c r="X41" s="22">
        <v>15105024</v>
      </c>
      <c r="Y41" s="22">
        <v>-14859028</v>
      </c>
      <c r="Z41" s="23">
        <v>-98.371429267507281</v>
      </c>
      <c r="AA41" s="20">
        <v>60420006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-925901</v>
      </c>
      <c r="X43" s="22"/>
      <c r="Y43" s="22">
        <v>-925901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9919409</v>
      </c>
      <c r="G44" s="22">
        <v>113852</v>
      </c>
      <c r="H44" s="22">
        <v>329155</v>
      </c>
      <c r="I44" s="22">
        <v>1971736</v>
      </c>
      <c r="J44" s="22">
        <v>2414743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2414743</v>
      </c>
      <c r="X44" s="22">
        <v>2479884</v>
      </c>
      <c r="Y44" s="22">
        <v>-65141</v>
      </c>
      <c r="Z44" s="23">
        <v>-2.6267760911397469</v>
      </c>
      <c r="AA44" s="20">
        <v>9919409</v>
      </c>
    </row>
    <row r="45" spans="1:27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95560506</v>
      </c>
      <c r="Y46" s="22">
        <v>-95560506</v>
      </c>
      <c r="Z46" s="23">
        <v>-100</v>
      </c>
      <c r="AA46" s="20">
        <v>382242001</v>
      </c>
    </row>
    <row r="47" spans="1:27" x14ac:dyDescent="0.25">
      <c r="A47" s="37" t="s">
        <v>72</v>
      </c>
      <c r="B47" s="28" t="s">
        <v>32</v>
      </c>
      <c r="C47" s="29">
        <f>SUM(C34:C46)</f>
        <v>2129731139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2117304125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392893718</v>
      </c>
      <c r="X47" s="31">
        <f t="shared" si="1"/>
        <v>529326243</v>
      </c>
      <c r="Y47" s="31">
        <f t="shared" si="1"/>
        <v>-136432525</v>
      </c>
      <c r="Z47" s="32">
        <f>+IF(X47&lt;&gt;0,+(Y47/X47)*100,0)</f>
        <v>-25.774751734725537</v>
      </c>
      <c r="AA47" s="29">
        <f>SUM(AA34:AA46)</f>
        <v>2117304125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-363478065</v>
      </c>
      <c r="D48" s="39">
        <f t="shared" si="2"/>
        <v>0</v>
      </c>
      <c r="E48" s="40">
        <f t="shared" si="2"/>
        <v>-272425959</v>
      </c>
      <c r="F48" s="41">
        <f t="shared" si="2"/>
        <v>-272425959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117696630</v>
      </c>
      <c r="X48" s="41">
        <f t="shared" si="2"/>
        <v>-68106711</v>
      </c>
      <c r="Y48" s="41">
        <f t="shared" si="2"/>
        <v>185803341</v>
      </c>
      <c r="Z48" s="42">
        <f>+IF(X48&lt;&gt;0,+(Y48/X48)*100,0)</f>
        <v>-272.81208895845816</v>
      </c>
      <c r="AA48" s="39">
        <f>+AA32-AA47</f>
        <v>-272425959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-363478065</v>
      </c>
      <c r="D51" s="48">
        <f t="shared" si="3"/>
        <v>0</v>
      </c>
      <c r="E51" s="49">
        <f t="shared" si="3"/>
        <v>-272425959</v>
      </c>
      <c r="F51" s="50">
        <f t="shared" si="3"/>
        <v>-272425959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117696630</v>
      </c>
      <c r="X51" s="50">
        <f t="shared" si="3"/>
        <v>-68106711</v>
      </c>
      <c r="Y51" s="50">
        <f t="shared" si="3"/>
        <v>185803341</v>
      </c>
      <c r="Z51" s="51">
        <f>+IF(X51&lt;&gt;0,+(Y51/X51)*100,0)</f>
        <v>-272.81208895845816</v>
      </c>
      <c r="AA51" s="48">
        <f>SUM(AA48:AA50)</f>
        <v>-272425959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-363478065</v>
      </c>
      <c r="D53" s="54">
        <f>+D51-D52</f>
        <v>0</v>
      </c>
      <c r="E53" s="55">
        <f t="shared" si="4"/>
        <v>-272425959</v>
      </c>
      <c r="F53" s="56">
        <f t="shared" si="4"/>
        <v>-272425959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117696630</v>
      </c>
      <c r="X53" s="56">
        <f t="shared" si="4"/>
        <v>-68106711</v>
      </c>
      <c r="Y53" s="56">
        <f t="shared" si="4"/>
        <v>185803341</v>
      </c>
      <c r="Z53" s="57">
        <f>+IF(X53&lt;&gt;0,+(Y53/X53)*100,0)</f>
        <v>-272.81208895845816</v>
      </c>
      <c r="AA53" s="54">
        <f>+AA51-AA52</f>
        <v>-272425959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-363478065</v>
      </c>
      <c r="D56" s="48">
        <f>SUM(D53:D55)</f>
        <v>0</v>
      </c>
      <c r="E56" s="49">
        <f t="shared" si="5"/>
        <v>-272425959</v>
      </c>
      <c r="F56" s="50">
        <f t="shared" si="5"/>
        <v>-272425959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117696630</v>
      </c>
      <c r="X56" s="50">
        <f t="shared" si="5"/>
        <v>-68106711</v>
      </c>
      <c r="Y56" s="50">
        <f t="shared" si="5"/>
        <v>185803341</v>
      </c>
      <c r="Z56" s="51">
        <f>+IF(X56&lt;&gt;0,+(Y56/X56)*100,0)</f>
        <v>-272.81208895845816</v>
      </c>
      <c r="AA56" s="48">
        <f>SUM(AA53:AA55)</f>
        <v>-272425959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-363478065</v>
      </c>
      <c r="D59" s="65">
        <f>SUM(D56:D58)</f>
        <v>0</v>
      </c>
      <c r="E59" s="66">
        <f t="shared" si="6"/>
        <v>-272425959</v>
      </c>
      <c r="F59" s="67">
        <f t="shared" si="6"/>
        <v>-272425959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117696630</v>
      </c>
      <c r="X59" s="67">
        <f t="shared" si="6"/>
        <v>-68106711</v>
      </c>
      <c r="Y59" s="67">
        <f t="shared" si="6"/>
        <v>185803341</v>
      </c>
      <c r="Z59" s="68">
        <f>+IF(X59&lt;&gt;0,+(Y59/X59)*100,0)</f>
        <v>-272.81208895845816</v>
      </c>
      <c r="AA59" s="65">
        <f>SUM(AA56:AA58)</f>
        <v>-272425959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489241</v>
      </c>
      <c r="F34" s="22">
        <v>489241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122310</v>
      </c>
      <c r="Y34" s="22">
        <v>-122310</v>
      </c>
      <c r="Z34" s="23">
        <v>-100</v>
      </c>
      <c r="AA34" s="20">
        <v>489241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-11194317</v>
      </c>
      <c r="D37" s="20"/>
      <c r="E37" s="21">
        <v>7000000</v>
      </c>
      <c r="F37" s="22">
        <v>7000000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1749999</v>
      </c>
      <c r="Y37" s="22">
        <v>-1749999</v>
      </c>
      <c r="Z37" s="23">
        <v>-100</v>
      </c>
      <c r="AA37" s="20">
        <v>7000000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1750619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5566202</v>
      </c>
      <c r="D44" s="20"/>
      <c r="E44" s="21">
        <v>1450000</v>
      </c>
      <c r="F44" s="22">
        <v>1450000</v>
      </c>
      <c r="G44" s="22"/>
      <c r="H44" s="22"/>
      <c r="I44" s="22">
        <v>38416</v>
      </c>
      <c r="J44" s="22">
        <v>38416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38416</v>
      </c>
      <c r="X44" s="22">
        <v>362502</v>
      </c>
      <c r="Y44" s="22">
        <v>-324086</v>
      </c>
      <c r="Z44" s="23">
        <v>-89.402541227358739</v>
      </c>
      <c r="AA44" s="20">
        <v>1450000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-3877496</v>
      </c>
      <c r="D47" s="29">
        <f t="shared" ref="D47:Y47" si="1">SUM(D34:D46)</f>
        <v>0</v>
      </c>
      <c r="E47" s="30">
        <f t="shared" si="1"/>
        <v>9139241</v>
      </c>
      <c r="F47" s="31">
        <f t="shared" si="1"/>
        <v>9139241</v>
      </c>
      <c r="G47" s="31">
        <f t="shared" si="1"/>
        <v>0</v>
      </c>
      <c r="H47" s="31">
        <f t="shared" si="1"/>
        <v>0</v>
      </c>
      <c r="I47" s="31">
        <f t="shared" si="1"/>
        <v>38416</v>
      </c>
      <c r="J47" s="31">
        <f t="shared" si="1"/>
        <v>38416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38416</v>
      </c>
      <c r="X47" s="31">
        <f t="shared" si="1"/>
        <v>2284812</v>
      </c>
      <c r="Y47" s="31">
        <f t="shared" si="1"/>
        <v>-2246396</v>
      </c>
      <c r="Z47" s="32">
        <f>+IF(X47&lt;&gt;0,+(Y47/X47)*100,0)</f>
        <v>-98.318636281672184</v>
      </c>
      <c r="AA47" s="29">
        <f>SUM(AA34:AA46)</f>
        <v>9139241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3877496</v>
      </c>
      <c r="D48" s="39">
        <f t="shared" si="2"/>
        <v>0</v>
      </c>
      <c r="E48" s="40">
        <f t="shared" si="2"/>
        <v>-9139241</v>
      </c>
      <c r="F48" s="41">
        <f t="shared" si="2"/>
        <v>-9139241</v>
      </c>
      <c r="G48" s="41">
        <f t="shared" si="2"/>
        <v>0</v>
      </c>
      <c r="H48" s="41">
        <f t="shared" si="2"/>
        <v>0</v>
      </c>
      <c r="I48" s="41">
        <f t="shared" si="2"/>
        <v>-38416</v>
      </c>
      <c r="J48" s="41">
        <f t="shared" si="2"/>
        <v>-38416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-38416</v>
      </c>
      <c r="X48" s="41">
        <f t="shared" si="2"/>
        <v>-2284812</v>
      </c>
      <c r="Y48" s="41">
        <f t="shared" si="2"/>
        <v>2246396</v>
      </c>
      <c r="Z48" s="42">
        <f>+IF(X48&lt;&gt;0,+(Y48/X48)*100,0)</f>
        <v>-98.318636281672184</v>
      </c>
      <c r="AA48" s="39">
        <f>+AA32-AA47</f>
        <v>-9139241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31327000</v>
      </c>
      <c r="F49" s="22">
        <v>31327000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7831749</v>
      </c>
      <c r="Y49" s="22">
        <v>-7831749</v>
      </c>
      <c r="Z49" s="23">
        <v>-100</v>
      </c>
      <c r="AA49" s="20">
        <v>31327000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3877496</v>
      </c>
      <c r="D51" s="48">
        <f t="shared" si="3"/>
        <v>0</v>
      </c>
      <c r="E51" s="49">
        <f t="shared" si="3"/>
        <v>22187759</v>
      </c>
      <c r="F51" s="50">
        <f t="shared" si="3"/>
        <v>22187759</v>
      </c>
      <c r="G51" s="50">
        <f t="shared" si="3"/>
        <v>0</v>
      </c>
      <c r="H51" s="50">
        <f t="shared" si="3"/>
        <v>0</v>
      </c>
      <c r="I51" s="50">
        <f t="shared" si="3"/>
        <v>-38416</v>
      </c>
      <c r="J51" s="50">
        <f t="shared" si="3"/>
        <v>-38416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-38416</v>
      </c>
      <c r="X51" s="50">
        <f t="shared" si="3"/>
        <v>5546937</v>
      </c>
      <c r="Y51" s="50">
        <f t="shared" si="3"/>
        <v>-5585353</v>
      </c>
      <c r="Z51" s="51">
        <f>+IF(X51&lt;&gt;0,+(Y51/X51)*100,0)</f>
        <v>-100.69256239975324</v>
      </c>
      <c r="AA51" s="48">
        <f>SUM(AA48:AA50)</f>
        <v>22187759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3877496</v>
      </c>
      <c r="D53" s="54">
        <f>+D51-D52</f>
        <v>0</v>
      </c>
      <c r="E53" s="55">
        <f t="shared" si="4"/>
        <v>22187759</v>
      </c>
      <c r="F53" s="56">
        <f t="shared" si="4"/>
        <v>22187759</v>
      </c>
      <c r="G53" s="56">
        <f t="shared" si="4"/>
        <v>0</v>
      </c>
      <c r="H53" s="56">
        <f t="shared" si="4"/>
        <v>0</v>
      </c>
      <c r="I53" s="56">
        <f t="shared" si="4"/>
        <v>-38416</v>
      </c>
      <c r="J53" s="56">
        <f t="shared" si="4"/>
        <v>-38416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-38416</v>
      </c>
      <c r="X53" s="56">
        <f t="shared" si="4"/>
        <v>5546937</v>
      </c>
      <c r="Y53" s="56">
        <f t="shared" si="4"/>
        <v>-5585353</v>
      </c>
      <c r="Z53" s="57">
        <f>+IF(X53&lt;&gt;0,+(Y53/X53)*100,0)</f>
        <v>-100.69256239975324</v>
      </c>
      <c r="AA53" s="54">
        <f>+AA51-AA52</f>
        <v>22187759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3877496</v>
      </c>
      <c r="D56" s="48">
        <f>SUM(D53:D55)</f>
        <v>0</v>
      </c>
      <c r="E56" s="49">
        <f t="shared" si="5"/>
        <v>22187759</v>
      </c>
      <c r="F56" s="50">
        <f t="shared" si="5"/>
        <v>22187759</v>
      </c>
      <c r="G56" s="50">
        <f t="shared" si="5"/>
        <v>0</v>
      </c>
      <c r="H56" s="50">
        <f t="shared" si="5"/>
        <v>0</v>
      </c>
      <c r="I56" s="50">
        <f t="shared" si="5"/>
        <v>-38416</v>
      </c>
      <c r="J56" s="50">
        <f t="shared" si="5"/>
        <v>-38416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-38416</v>
      </c>
      <c r="X56" s="50">
        <f t="shared" si="5"/>
        <v>5546937</v>
      </c>
      <c r="Y56" s="50">
        <f t="shared" si="5"/>
        <v>-5585353</v>
      </c>
      <c r="Z56" s="51">
        <f>+IF(X56&lt;&gt;0,+(Y56/X56)*100,0)</f>
        <v>-100.69256239975324</v>
      </c>
      <c r="AA56" s="48">
        <f>SUM(AA53:AA55)</f>
        <v>22187759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3877496</v>
      </c>
      <c r="D59" s="65">
        <f>SUM(D56:D58)</f>
        <v>0</v>
      </c>
      <c r="E59" s="66">
        <f t="shared" si="6"/>
        <v>22187759</v>
      </c>
      <c r="F59" s="67">
        <f t="shared" si="6"/>
        <v>22187759</v>
      </c>
      <c r="G59" s="67">
        <f t="shared" si="6"/>
        <v>0</v>
      </c>
      <c r="H59" s="67">
        <f t="shared" si="6"/>
        <v>0</v>
      </c>
      <c r="I59" s="67">
        <f t="shared" si="6"/>
        <v>-38416</v>
      </c>
      <c r="J59" s="67">
        <f t="shared" si="6"/>
        <v>-38416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-38416</v>
      </c>
      <c r="X59" s="67">
        <f t="shared" si="6"/>
        <v>5546937</v>
      </c>
      <c r="Y59" s="67">
        <f t="shared" si="6"/>
        <v>-5585353</v>
      </c>
      <c r="Z59" s="68">
        <f>+IF(X59&lt;&gt;0,+(Y59/X59)*100,0)</f>
        <v>-100.69256239975324</v>
      </c>
      <c r="AA59" s="65">
        <f>SUM(AA56:AA58)</f>
        <v>22187759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51266000</v>
      </c>
      <c r="F7" s="22">
        <v>51266000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12816497</v>
      </c>
      <c r="Y7" s="22">
        <v>-12816497</v>
      </c>
      <c r="Z7" s="23">
        <v>-100</v>
      </c>
      <c r="AA7" s="20">
        <v>51266000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51266000</v>
      </c>
      <c r="F32" s="31">
        <f t="shared" si="0"/>
        <v>51266000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12816497</v>
      </c>
      <c r="Y32" s="31">
        <f t="shared" si="0"/>
        <v>-12816497</v>
      </c>
      <c r="Z32" s="32">
        <f>+IF(X32&lt;&gt;0,+(Y32/X32)*100,0)</f>
        <v>-100</v>
      </c>
      <c r="AA32" s="29">
        <f>SUM(AA6:AA31)</f>
        <v>51266000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23750212</v>
      </c>
      <c r="F34" s="22">
        <v>23750212</v>
      </c>
      <c r="G34" s="22"/>
      <c r="H34" s="22">
        <v>4537494</v>
      </c>
      <c r="I34" s="22">
        <v>4311877</v>
      </c>
      <c r="J34" s="22">
        <v>8849371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8849371</v>
      </c>
      <c r="X34" s="22">
        <v>5937555</v>
      </c>
      <c r="Y34" s="22">
        <v>2911816</v>
      </c>
      <c r="Z34" s="23">
        <v>49.040657307595467</v>
      </c>
      <c r="AA34" s="20">
        <v>23750212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40250000</v>
      </c>
      <c r="F37" s="22">
        <v>40250000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10062501</v>
      </c>
      <c r="Y37" s="22">
        <v>-10062501</v>
      </c>
      <c r="Z37" s="23">
        <v>-100</v>
      </c>
      <c r="AA37" s="20">
        <v>40250000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25633000</v>
      </c>
      <c r="F38" s="22">
        <v>25633000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6408253</v>
      </c>
      <c r="Y38" s="22">
        <v>-6408253</v>
      </c>
      <c r="Z38" s="23">
        <v>-100</v>
      </c>
      <c r="AA38" s="20">
        <v>25633000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99999</v>
      </c>
      <c r="Y44" s="22">
        <v>-99999</v>
      </c>
      <c r="Z44" s="23">
        <v>-100</v>
      </c>
      <c r="AA44" s="20">
        <v>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90033212</v>
      </c>
      <c r="F47" s="31">
        <f t="shared" si="1"/>
        <v>90033212</v>
      </c>
      <c r="G47" s="31">
        <f t="shared" si="1"/>
        <v>0</v>
      </c>
      <c r="H47" s="31">
        <f t="shared" si="1"/>
        <v>4537494</v>
      </c>
      <c r="I47" s="31">
        <f t="shared" si="1"/>
        <v>4311877</v>
      </c>
      <c r="J47" s="31">
        <f t="shared" si="1"/>
        <v>8849371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8849371</v>
      </c>
      <c r="X47" s="31">
        <f t="shared" si="1"/>
        <v>22508308</v>
      </c>
      <c r="Y47" s="31">
        <f t="shared" si="1"/>
        <v>-13658937</v>
      </c>
      <c r="Z47" s="32">
        <f>+IF(X47&lt;&gt;0,+(Y47/X47)*100,0)</f>
        <v>-60.683979444390047</v>
      </c>
      <c r="AA47" s="29">
        <f>SUM(AA34:AA46)</f>
        <v>90033212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-38767212</v>
      </c>
      <c r="F48" s="41">
        <f t="shared" si="2"/>
        <v>-38767212</v>
      </c>
      <c r="G48" s="41">
        <f t="shared" si="2"/>
        <v>0</v>
      </c>
      <c r="H48" s="41">
        <f t="shared" si="2"/>
        <v>-4537494</v>
      </c>
      <c r="I48" s="41">
        <f t="shared" si="2"/>
        <v>-4311877</v>
      </c>
      <c r="J48" s="41">
        <f t="shared" si="2"/>
        <v>-8849371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-8849371</v>
      </c>
      <c r="X48" s="41">
        <f t="shared" si="2"/>
        <v>-9691811</v>
      </c>
      <c r="Y48" s="41">
        <f t="shared" si="2"/>
        <v>842440</v>
      </c>
      <c r="Z48" s="42">
        <f>+IF(X48&lt;&gt;0,+(Y48/X48)*100,0)</f>
        <v>-8.692286715042215</v>
      </c>
      <c r="AA48" s="39">
        <f>+AA32-AA47</f>
        <v>-38767212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39419550</v>
      </c>
      <c r="F49" s="22">
        <v>39419550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9854901</v>
      </c>
      <c r="Y49" s="22">
        <v>-9854901</v>
      </c>
      <c r="Z49" s="23">
        <v>-100</v>
      </c>
      <c r="AA49" s="20">
        <v>39419550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652338</v>
      </c>
      <c r="F51" s="50">
        <f t="shared" si="3"/>
        <v>652338</v>
      </c>
      <c r="G51" s="50">
        <f t="shared" si="3"/>
        <v>0</v>
      </c>
      <c r="H51" s="50">
        <f t="shared" si="3"/>
        <v>-4537494</v>
      </c>
      <c r="I51" s="50">
        <f t="shared" si="3"/>
        <v>-4311877</v>
      </c>
      <c r="J51" s="50">
        <f t="shared" si="3"/>
        <v>-8849371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-8849371</v>
      </c>
      <c r="X51" s="50">
        <f t="shared" si="3"/>
        <v>163090</v>
      </c>
      <c r="Y51" s="50">
        <f t="shared" si="3"/>
        <v>-9012461</v>
      </c>
      <c r="Z51" s="51">
        <f>+IF(X51&lt;&gt;0,+(Y51/X51)*100,0)</f>
        <v>-5526.0659758415595</v>
      </c>
      <c r="AA51" s="48">
        <f>SUM(AA48:AA50)</f>
        <v>652338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652338</v>
      </c>
      <c r="F53" s="56">
        <f t="shared" si="4"/>
        <v>652338</v>
      </c>
      <c r="G53" s="56">
        <f t="shared" si="4"/>
        <v>0</v>
      </c>
      <c r="H53" s="56">
        <f t="shared" si="4"/>
        <v>-4537494</v>
      </c>
      <c r="I53" s="56">
        <f t="shared" si="4"/>
        <v>-4311877</v>
      </c>
      <c r="J53" s="56">
        <f t="shared" si="4"/>
        <v>-8849371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-8849371</v>
      </c>
      <c r="X53" s="56">
        <f t="shared" si="4"/>
        <v>163090</v>
      </c>
      <c r="Y53" s="56">
        <f t="shared" si="4"/>
        <v>-9012461</v>
      </c>
      <c r="Z53" s="57">
        <f>+IF(X53&lt;&gt;0,+(Y53/X53)*100,0)</f>
        <v>-5526.0659758415595</v>
      </c>
      <c r="AA53" s="54">
        <f>+AA51-AA52</f>
        <v>652338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652338</v>
      </c>
      <c r="F56" s="50">
        <f t="shared" si="5"/>
        <v>652338</v>
      </c>
      <c r="G56" s="50">
        <f t="shared" si="5"/>
        <v>0</v>
      </c>
      <c r="H56" s="50">
        <f t="shared" si="5"/>
        <v>-4537494</v>
      </c>
      <c r="I56" s="50">
        <f t="shared" si="5"/>
        <v>-4311877</v>
      </c>
      <c r="J56" s="50">
        <f t="shared" si="5"/>
        <v>-8849371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-8849371</v>
      </c>
      <c r="X56" s="50">
        <f t="shared" si="5"/>
        <v>163090</v>
      </c>
      <c r="Y56" s="50">
        <f t="shared" si="5"/>
        <v>-9012461</v>
      </c>
      <c r="Z56" s="51">
        <f>+IF(X56&lt;&gt;0,+(Y56/X56)*100,0)</f>
        <v>-5526.0659758415595</v>
      </c>
      <c r="AA56" s="48">
        <f>SUM(AA53:AA55)</f>
        <v>652338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652338</v>
      </c>
      <c r="F59" s="67">
        <f t="shared" si="6"/>
        <v>652338</v>
      </c>
      <c r="G59" s="67">
        <f t="shared" si="6"/>
        <v>0</v>
      </c>
      <c r="H59" s="67">
        <f t="shared" si="6"/>
        <v>-4537494</v>
      </c>
      <c r="I59" s="67">
        <f t="shared" si="6"/>
        <v>-4311877</v>
      </c>
      <c r="J59" s="67">
        <f t="shared" si="6"/>
        <v>-8849371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-8849371</v>
      </c>
      <c r="X59" s="67">
        <f t="shared" si="6"/>
        <v>163090</v>
      </c>
      <c r="Y59" s="67">
        <f t="shared" si="6"/>
        <v>-9012461</v>
      </c>
      <c r="Z59" s="68">
        <f>+IF(X59&lt;&gt;0,+(Y59/X59)*100,0)</f>
        <v>-5526.0659758415595</v>
      </c>
      <c r="AA59" s="65">
        <f>SUM(AA56:AA58)</f>
        <v>652338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50658165</v>
      </c>
      <c r="D7" s="20"/>
      <c r="E7" s="21">
        <v>49180100</v>
      </c>
      <c r="F7" s="22">
        <v>49180100</v>
      </c>
      <c r="G7" s="22"/>
      <c r="H7" s="22">
        <v>2353332</v>
      </c>
      <c r="I7" s="22"/>
      <c r="J7" s="22">
        <v>2353332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2353332</v>
      </c>
      <c r="X7" s="22">
        <v>12295026</v>
      </c>
      <c r="Y7" s="22">
        <v>-9941694</v>
      </c>
      <c r="Z7" s="23">
        <v>-80.859479272349645</v>
      </c>
      <c r="AA7" s="20">
        <v>49180100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16583450</v>
      </c>
      <c r="F13" s="22">
        <v>16583450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4145862</v>
      </c>
      <c r="Y13" s="22">
        <v>-4145862</v>
      </c>
      <c r="Z13" s="23">
        <v>-100</v>
      </c>
      <c r="AA13" s="20">
        <v>16583450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1786524</v>
      </c>
      <c r="F25" s="22">
        <v>1786524</v>
      </c>
      <c r="G25" s="22"/>
      <c r="H25" s="22">
        <v>3037091</v>
      </c>
      <c r="I25" s="22"/>
      <c r="J25" s="22">
        <v>3037091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3037091</v>
      </c>
      <c r="X25" s="22">
        <v>446631</v>
      </c>
      <c r="Y25" s="22">
        <v>2590460</v>
      </c>
      <c r="Z25" s="23">
        <v>580.00004477969514</v>
      </c>
      <c r="AA25" s="20">
        <v>1786524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50658165</v>
      </c>
      <c r="D32" s="29">
        <f t="shared" ref="D32:Y32" si="0">SUM(D6:D31)</f>
        <v>0</v>
      </c>
      <c r="E32" s="30">
        <f t="shared" si="0"/>
        <v>67550074</v>
      </c>
      <c r="F32" s="31">
        <f t="shared" si="0"/>
        <v>67550074</v>
      </c>
      <c r="G32" s="31">
        <f t="shared" si="0"/>
        <v>0</v>
      </c>
      <c r="H32" s="31">
        <f t="shared" si="0"/>
        <v>5390423</v>
      </c>
      <c r="I32" s="31">
        <f t="shared" si="0"/>
        <v>0</v>
      </c>
      <c r="J32" s="31">
        <f t="shared" si="0"/>
        <v>5390423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5390423</v>
      </c>
      <c r="X32" s="31">
        <f t="shared" si="0"/>
        <v>16887519</v>
      </c>
      <c r="Y32" s="31">
        <f t="shared" si="0"/>
        <v>-11497096</v>
      </c>
      <c r="Z32" s="32">
        <f>+IF(X32&lt;&gt;0,+(Y32/X32)*100,0)</f>
        <v>-68.080432655619802</v>
      </c>
      <c r="AA32" s="29">
        <f>SUM(AA6:AA31)</f>
        <v>67550074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16997512</v>
      </c>
      <c r="D34" s="20"/>
      <c r="E34" s="21">
        <v>16501359</v>
      </c>
      <c r="F34" s="22">
        <v>16501359</v>
      </c>
      <c r="G34" s="22"/>
      <c r="H34" s="22">
        <v>1403175</v>
      </c>
      <c r="I34" s="22"/>
      <c r="J34" s="22">
        <v>1403175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1403175</v>
      </c>
      <c r="X34" s="22">
        <v>4125339</v>
      </c>
      <c r="Y34" s="22">
        <v>-2722164</v>
      </c>
      <c r="Z34" s="23">
        <v>-65.986431660525355</v>
      </c>
      <c r="AA34" s="20">
        <v>16501359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-130882</v>
      </c>
      <c r="D37" s="20"/>
      <c r="E37" s="21">
        <v>7300000</v>
      </c>
      <c r="F37" s="22">
        <v>7300000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1824999</v>
      </c>
      <c r="Y37" s="22">
        <v>-1824999</v>
      </c>
      <c r="Z37" s="23">
        <v>-100</v>
      </c>
      <c r="AA37" s="20">
        <v>7300000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4645890</v>
      </c>
      <c r="F38" s="22">
        <v>4645890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1161474</v>
      </c>
      <c r="Y38" s="22">
        <v>-1161474</v>
      </c>
      <c r="Z38" s="23">
        <v>-100</v>
      </c>
      <c r="AA38" s="20">
        <v>4645890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7757565</v>
      </c>
      <c r="D41" s="20"/>
      <c r="E41" s="21">
        <v>1600000</v>
      </c>
      <c r="F41" s="22">
        <v>1600000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399999</v>
      </c>
      <c r="Y41" s="22">
        <v>-399999</v>
      </c>
      <c r="Z41" s="23">
        <v>-100</v>
      </c>
      <c r="AA41" s="20">
        <v>1600000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1948901</v>
      </c>
      <c r="F43" s="22">
        <v>1948901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487224</v>
      </c>
      <c r="Y43" s="22">
        <v>-487224</v>
      </c>
      <c r="Z43" s="23">
        <v>-100</v>
      </c>
      <c r="AA43" s="20">
        <v>1948901</v>
      </c>
    </row>
    <row r="44" spans="1:27" x14ac:dyDescent="0.25">
      <c r="A44" s="19" t="s">
        <v>69</v>
      </c>
      <c r="B44" s="15" t="s">
        <v>32</v>
      </c>
      <c r="C44" s="20">
        <v>2700218</v>
      </c>
      <c r="D44" s="20"/>
      <c r="E44" s="21">
        <v>554217</v>
      </c>
      <c r="F44" s="22">
        <v>554217</v>
      </c>
      <c r="G44" s="22"/>
      <c r="H44" s="22">
        <v>280289</v>
      </c>
      <c r="I44" s="22"/>
      <c r="J44" s="22">
        <v>280289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280289</v>
      </c>
      <c r="X44" s="22">
        <v>138555</v>
      </c>
      <c r="Y44" s="22">
        <v>141734</v>
      </c>
      <c r="Z44" s="23">
        <v>102.29439572732851</v>
      </c>
      <c r="AA44" s="20">
        <v>554217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27324413</v>
      </c>
      <c r="D47" s="29">
        <f t="shared" ref="D47:Y47" si="1">SUM(D34:D46)</f>
        <v>0</v>
      </c>
      <c r="E47" s="30">
        <f t="shared" si="1"/>
        <v>32550367</v>
      </c>
      <c r="F47" s="31">
        <f t="shared" si="1"/>
        <v>32550367</v>
      </c>
      <c r="G47" s="31">
        <f t="shared" si="1"/>
        <v>0</v>
      </c>
      <c r="H47" s="31">
        <f t="shared" si="1"/>
        <v>1683464</v>
      </c>
      <c r="I47" s="31">
        <f t="shared" si="1"/>
        <v>0</v>
      </c>
      <c r="J47" s="31">
        <f t="shared" si="1"/>
        <v>1683464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1683464</v>
      </c>
      <c r="X47" s="31">
        <f t="shared" si="1"/>
        <v>8137590</v>
      </c>
      <c r="Y47" s="31">
        <f t="shared" si="1"/>
        <v>-6454126</v>
      </c>
      <c r="Z47" s="32">
        <f>+IF(X47&lt;&gt;0,+(Y47/X47)*100,0)</f>
        <v>-79.312499155155265</v>
      </c>
      <c r="AA47" s="29">
        <f>SUM(AA34:AA46)</f>
        <v>32550367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23333752</v>
      </c>
      <c r="D48" s="39">
        <f t="shared" si="2"/>
        <v>0</v>
      </c>
      <c r="E48" s="40">
        <f t="shared" si="2"/>
        <v>34999707</v>
      </c>
      <c r="F48" s="41">
        <f t="shared" si="2"/>
        <v>34999707</v>
      </c>
      <c r="G48" s="41">
        <f t="shared" si="2"/>
        <v>0</v>
      </c>
      <c r="H48" s="41">
        <f t="shared" si="2"/>
        <v>3706959</v>
      </c>
      <c r="I48" s="41">
        <f t="shared" si="2"/>
        <v>0</v>
      </c>
      <c r="J48" s="41">
        <f t="shared" si="2"/>
        <v>3706959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3706959</v>
      </c>
      <c r="X48" s="41">
        <f t="shared" si="2"/>
        <v>8749929</v>
      </c>
      <c r="Y48" s="41">
        <f t="shared" si="2"/>
        <v>-5042970</v>
      </c>
      <c r="Z48" s="42">
        <f>+IF(X48&lt;&gt;0,+(Y48/X48)*100,0)</f>
        <v>-57.634410519216786</v>
      </c>
      <c r="AA48" s="39">
        <f>+AA32-AA47</f>
        <v>34999707</v>
      </c>
    </row>
    <row r="49" spans="1:27" x14ac:dyDescent="0.25">
      <c r="A49" s="43" t="s">
        <v>74</v>
      </c>
      <c r="B49" s="15" t="s">
        <v>32</v>
      </c>
      <c r="C49" s="20">
        <v>262449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23596201</v>
      </c>
      <c r="D51" s="48">
        <f t="shared" si="3"/>
        <v>0</v>
      </c>
      <c r="E51" s="49">
        <f t="shared" si="3"/>
        <v>54999707</v>
      </c>
      <c r="F51" s="50">
        <f t="shared" si="3"/>
        <v>54999707</v>
      </c>
      <c r="G51" s="50">
        <f t="shared" si="3"/>
        <v>0</v>
      </c>
      <c r="H51" s="50">
        <f t="shared" si="3"/>
        <v>3706959</v>
      </c>
      <c r="I51" s="50">
        <f t="shared" si="3"/>
        <v>0</v>
      </c>
      <c r="J51" s="50">
        <f t="shared" si="3"/>
        <v>3706959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3706959</v>
      </c>
      <c r="X51" s="50">
        <f t="shared" si="3"/>
        <v>13749930</v>
      </c>
      <c r="Y51" s="50">
        <f t="shared" si="3"/>
        <v>-10042971</v>
      </c>
      <c r="Z51" s="51">
        <f>+IF(X51&lt;&gt;0,+(Y51/X51)*100,0)</f>
        <v>-73.04016093172838</v>
      </c>
      <c r="AA51" s="48">
        <f>SUM(AA48:AA50)</f>
        <v>54999707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23596201</v>
      </c>
      <c r="D53" s="54">
        <f>+D51-D52</f>
        <v>0</v>
      </c>
      <c r="E53" s="55">
        <f t="shared" si="4"/>
        <v>54999707</v>
      </c>
      <c r="F53" s="56">
        <f t="shared" si="4"/>
        <v>54999707</v>
      </c>
      <c r="G53" s="56">
        <f t="shared" si="4"/>
        <v>0</v>
      </c>
      <c r="H53" s="56">
        <f t="shared" si="4"/>
        <v>3706959</v>
      </c>
      <c r="I53" s="56">
        <f t="shared" si="4"/>
        <v>0</v>
      </c>
      <c r="J53" s="56">
        <f t="shared" si="4"/>
        <v>3706959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3706959</v>
      </c>
      <c r="X53" s="56">
        <f t="shared" si="4"/>
        <v>13749930</v>
      </c>
      <c r="Y53" s="56">
        <f t="shared" si="4"/>
        <v>-10042971</v>
      </c>
      <c r="Z53" s="57">
        <f>+IF(X53&lt;&gt;0,+(Y53/X53)*100,0)</f>
        <v>-73.04016093172838</v>
      </c>
      <c r="AA53" s="54">
        <f>+AA51-AA52</f>
        <v>54999707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23596201</v>
      </c>
      <c r="D56" s="48">
        <f>SUM(D53:D55)</f>
        <v>0</v>
      </c>
      <c r="E56" s="49">
        <f t="shared" si="5"/>
        <v>54999707</v>
      </c>
      <c r="F56" s="50">
        <f t="shared" si="5"/>
        <v>54999707</v>
      </c>
      <c r="G56" s="50">
        <f t="shared" si="5"/>
        <v>0</v>
      </c>
      <c r="H56" s="50">
        <f t="shared" si="5"/>
        <v>3706959</v>
      </c>
      <c r="I56" s="50">
        <f t="shared" si="5"/>
        <v>0</v>
      </c>
      <c r="J56" s="50">
        <f t="shared" si="5"/>
        <v>3706959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3706959</v>
      </c>
      <c r="X56" s="50">
        <f t="shared" si="5"/>
        <v>13749930</v>
      </c>
      <c r="Y56" s="50">
        <f t="shared" si="5"/>
        <v>-10042971</v>
      </c>
      <c r="Z56" s="51">
        <f>+IF(X56&lt;&gt;0,+(Y56/X56)*100,0)</f>
        <v>-73.04016093172838</v>
      </c>
      <c r="AA56" s="48">
        <f>SUM(AA53:AA55)</f>
        <v>54999707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23596201</v>
      </c>
      <c r="D59" s="65">
        <f>SUM(D56:D58)</f>
        <v>0</v>
      </c>
      <c r="E59" s="66">
        <f t="shared" si="6"/>
        <v>54999707</v>
      </c>
      <c r="F59" s="67">
        <f t="shared" si="6"/>
        <v>54999707</v>
      </c>
      <c r="G59" s="67">
        <f t="shared" si="6"/>
        <v>0</v>
      </c>
      <c r="H59" s="67">
        <f t="shared" si="6"/>
        <v>3706959</v>
      </c>
      <c r="I59" s="67">
        <f t="shared" si="6"/>
        <v>0</v>
      </c>
      <c r="J59" s="67">
        <f t="shared" si="6"/>
        <v>3706959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3706959</v>
      </c>
      <c r="X59" s="67">
        <f t="shared" si="6"/>
        <v>13749930</v>
      </c>
      <c r="Y59" s="67">
        <f t="shared" si="6"/>
        <v>-10042971</v>
      </c>
      <c r="Z59" s="68">
        <f>+IF(X59&lt;&gt;0,+(Y59/X59)*100,0)</f>
        <v>-73.04016093172838</v>
      </c>
      <c r="AA59" s="65">
        <f>SUM(AA56:AA58)</f>
        <v>54999707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30305946</v>
      </c>
      <c r="F7" s="22">
        <v>30305946</v>
      </c>
      <c r="G7" s="22">
        <v>4142133</v>
      </c>
      <c r="H7" s="22">
        <v>4703953</v>
      </c>
      <c r="I7" s="22">
        <v>3486365</v>
      </c>
      <c r="J7" s="22">
        <v>12332451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12332451</v>
      </c>
      <c r="X7" s="22">
        <v>7576488</v>
      </c>
      <c r="Y7" s="22">
        <v>4755963</v>
      </c>
      <c r="Z7" s="23">
        <v>62.772659311279845</v>
      </c>
      <c r="AA7" s="20">
        <v>30305946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322680</v>
      </c>
      <c r="Y13" s="22">
        <v>-322680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31596670</v>
      </c>
      <c r="F32" s="31">
        <f t="shared" si="0"/>
        <v>31596670</v>
      </c>
      <c r="G32" s="31">
        <f t="shared" si="0"/>
        <v>4142133</v>
      </c>
      <c r="H32" s="31">
        <f t="shared" si="0"/>
        <v>4703953</v>
      </c>
      <c r="I32" s="31">
        <f t="shared" si="0"/>
        <v>3486365</v>
      </c>
      <c r="J32" s="31">
        <f t="shared" si="0"/>
        <v>12332451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12332451</v>
      </c>
      <c r="X32" s="31">
        <f t="shared" si="0"/>
        <v>7899168</v>
      </c>
      <c r="Y32" s="31">
        <f t="shared" si="0"/>
        <v>4433283</v>
      </c>
      <c r="Z32" s="32">
        <f>+IF(X32&lt;&gt;0,+(Y32/X32)*100,0)</f>
        <v>56.123417048479027</v>
      </c>
      <c r="AA32" s="29">
        <f>SUM(AA6:AA31)</f>
        <v>31596670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1856312</v>
      </c>
      <c r="F34" s="22">
        <v>1856312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464079</v>
      </c>
      <c r="Y34" s="22">
        <v>-464079</v>
      </c>
      <c r="Z34" s="23">
        <v>-100</v>
      </c>
      <c r="AA34" s="20">
        <v>1856312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1856312</v>
      </c>
      <c r="F47" s="31">
        <f t="shared" si="1"/>
        <v>1856312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464079</v>
      </c>
      <c r="Y47" s="31">
        <f t="shared" si="1"/>
        <v>-464079</v>
      </c>
      <c r="Z47" s="32">
        <f>+IF(X47&lt;&gt;0,+(Y47/X47)*100,0)</f>
        <v>-100</v>
      </c>
      <c r="AA47" s="29">
        <f>SUM(AA34:AA46)</f>
        <v>1856312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29740358</v>
      </c>
      <c r="F48" s="41">
        <f t="shared" si="2"/>
        <v>29740358</v>
      </c>
      <c r="G48" s="41">
        <f t="shared" si="2"/>
        <v>4142133</v>
      </c>
      <c r="H48" s="41">
        <f t="shared" si="2"/>
        <v>4703953</v>
      </c>
      <c r="I48" s="41">
        <f t="shared" si="2"/>
        <v>3486365</v>
      </c>
      <c r="J48" s="41">
        <f t="shared" si="2"/>
        <v>12332451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12332451</v>
      </c>
      <c r="X48" s="41">
        <f t="shared" si="2"/>
        <v>7435089</v>
      </c>
      <c r="Y48" s="41">
        <f t="shared" si="2"/>
        <v>4897362</v>
      </c>
      <c r="Z48" s="42">
        <f>+IF(X48&lt;&gt;0,+(Y48/X48)*100,0)</f>
        <v>65.868236412502938</v>
      </c>
      <c r="AA48" s="39">
        <f>+AA32-AA47</f>
        <v>29740358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17800000</v>
      </c>
      <c r="F49" s="22">
        <v>17800000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4449999</v>
      </c>
      <c r="Y49" s="22">
        <v>-4449999</v>
      </c>
      <c r="Z49" s="23">
        <v>-100</v>
      </c>
      <c r="AA49" s="20">
        <v>17800000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47540358</v>
      </c>
      <c r="F51" s="50">
        <f t="shared" si="3"/>
        <v>47540358</v>
      </c>
      <c r="G51" s="50">
        <f t="shared" si="3"/>
        <v>4142133</v>
      </c>
      <c r="H51" s="50">
        <f t="shared" si="3"/>
        <v>4703953</v>
      </c>
      <c r="I51" s="50">
        <f t="shared" si="3"/>
        <v>3486365</v>
      </c>
      <c r="J51" s="50">
        <f t="shared" si="3"/>
        <v>12332451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12332451</v>
      </c>
      <c r="X51" s="50">
        <f t="shared" si="3"/>
        <v>11885088</v>
      </c>
      <c r="Y51" s="50">
        <f t="shared" si="3"/>
        <v>447363</v>
      </c>
      <c r="Z51" s="51">
        <f>+IF(X51&lt;&gt;0,+(Y51/X51)*100,0)</f>
        <v>3.7640697317512504</v>
      </c>
      <c r="AA51" s="48">
        <f>SUM(AA48:AA50)</f>
        <v>47540358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47540358</v>
      </c>
      <c r="F53" s="56">
        <f t="shared" si="4"/>
        <v>47540358</v>
      </c>
      <c r="G53" s="56">
        <f t="shared" si="4"/>
        <v>4142133</v>
      </c>
      <c r="H53" s="56">
        <f t="shared" si="4"/>
        <v>4703953</v>
      </c>
      <c r="I53" s="56">
        <f t="shared" si="4"/>
        <v>3486365</v>
      </c>
      <c r="J53" s="56">
        <f t="shared" si="4"/>
        <v>12332451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12332451</v>
      </c>
      <c r="X53" s="56">
        <f t="shared" si="4"/>
        <v>11885088</v>
      </c>
      <c r="Y53" s="56">
        <f t="shared" si="4"/>
        <v>447363</v>
      </c>
      <c r="Z53" s="57">
        <f>+IF(X53&lt;&gt;0,+(Y53/X53)*100,0)</f>
        <v>3.7640697317512504</v>
      </c>
      <c r="AA53" s="54">
        <f>+AA51-AA52</f>
        <v>47540358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47540358</v>
      </c>
      <c r="F56" s="50">
        <f t="shared" si="5"/>
        <v>47540358</v>
      </c>
      <c r="G56" s="50">
        <f t="shared" si="5"/>
        <v>4142133</v>
      </c>
      <c r="H56" s="50">
        <f t="shared" si="5"/>
        <v>4703953</v>
      </c>
      <c r="I56" s="50">
        <f t="shared" si="5"/>
        <v>3486365</v>
      </c>
      <c r="J56" s="50">
        <f t="shared" si="5"/>
        <v>12332451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12332451</v>
      </c>
      <c r="X56" s="50">
        <f t="shared" si="5"/>
        <v>11885088</v>
      </c>
      <c r="Y56" s="50">
        <f t="shared" si="5"/>
        <v>447363</v>
      </c>
      <c r="Z56" s="51">
        <f>+IF(X56&lt;&gt;0,+(Y56/X56)*100,0)</f>
        <v>3.7640697317512504</v>
      </c>
      <c r="AA56" s="48">
        <f>SUM(AA53:AA55)</f>
        <v>47540358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47540358</v>
      </c>
      <c r="F59" s="67">
        <f t="shared" si="6"/>
        <v>47540358</v>
      </c>
      <c r="G59" s="67">
        <f t="shared" si="6"/>
        <v>4142133</v>
      </c>
      <c r="H59" s="67">
        <f t="shared" si="6"/>
        <v>4703953</v>
      </c>
      <c r="I59" s="67">
        <f t="shared" si="6"/>
        <v>3486365</v>
      </c>
      <c r="J59" s="67">
        <f t="shared" si="6"/>
        <v>12332451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12332451</v>
      </c>
      <c r="X59" s="67">
        <f t="shared" si="6"/>
        <v>11885088</v>
      </c>
      <c r="Y59" s="67">
        <f t="shared" si="6"/>
        <v>447363</v>
      </c>
      <c r="Z59" s="68">
        <f>+IF(X59&lt;&gt;0,+(Y59/X59)*100,0)</f>
        <v>3.7640697317512504</v>
      </c>
      <c r="AA59" s="65">
        <f>SUM(AA56:AA58)</f>
        <v>47540358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2591298</v>
      </c>
      <c r="D7" s="20"/>
      <c r="E7" s="21">
        <v>1459248</v>
      </c>
      <c r="F7" s="22">
        <v>1459248</v>
      </c>
      <c r="G7" s="22">
        <v>259958</v>
      </c>
      <c r="H7" s="22"/>
      <c r="I7" s="22">
        <v>692404</v>
      </c>
      <c r="J7" s="22">
        <v>952362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952362</v>
      </c>
      <c r="X7" s="22">
        <v>364812</v>
      </c>
      <c r="Y7" s="22">
        <v>587550</v>
      </c>
      <c r="Z7" s="23">
        <v>161.05555738298082</v>
      </c>
      <c r="AA7" s="20">
        <v>1459248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56979</v>
      </c>
      <c r="D10" s="20"/>
      <c r="E10" s="21"/>
      <c r="F10" s="22"/>
      <c r="G10" s="22">
        <v>4430</v>
      </c>
      <c r="H10" s="22">
        <v>3722</v>
      </c>
      <c r="I10" s="22">
        <v>4704</v>
      </c>
      <c r="J10" s="22">
        <v>12856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12856</v>
      </c>
      <c r="X10" s="22"/>
      <c r="Y10" s="22">
        <v>12856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2359763</v>
      </c>
      <c r="D13" s="20"/>
      <c r="E13" s="21">
        <v>5370576</v>
      </c>
      <c r="F13" s="22">
        <v>5370576</v>
      </c>
      <c r="G13" s="22">
        <v>249563</v>
      </c>
      <c r="H13" s="22"/>
      <c r="I13" s="22">
        <v>256444</v>
      </c>
      <c r="J13" s="22">
        <v>506007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506007</v>
      </c>
      <c r="X13" s="22">
        <v>1342644</v>
      </c>
      <c r="Y13" s="22">
        <v>-836637</v>
      </c>
      <c r="Z13" s="23">
        <v>-62.312645794417584</v>
      </c>
      <c r="AA13" s="20">
        <v>5370576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656926</v>
      </c>
      <c r="F25" s="22">
        <v>656926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164230</v>
      </c>
      <c r="Y25" s="22">
        <v>-164230</v>
      </c>
      <c r="Z25" s="23">
        <v>-100</v>
      </c>
      <c r="AA25" s="20">
        <v>656926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5008040</v>
      </c>
      <c r="D32" s="29">
        <f t="shared" ref="D32:Y32" si="0">SUM(D6:D31)</f>
        <v>0</v>
      </c>
      <c r="E32" s="30">
        <f t="shared" si="0"/>
        <v>7486750</v>
      </c>
      <c r="F32" s="31">
        <f t="shared" si="0"/>
        <v>7486750</v>
      </c>
      <c r="G32" s="31">
        <f t="shared" si="0"/>
        <v>513951</v>
      </c>
      <c r="H32" s="31">
        <f t="shared" si="0"/>
        <v>3722</v>
      </c>
      <c r="I32" s="31">
        <f t="shared" si="0"/>
        <v>953552</v>
      </c>
      <c r="J32" s="31">
        <f t="shared" si="0"/>
        <v>1471225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1471225</v>
      </c>
      <c r="X32" s="31">
        <f t="shared" si="0"/>
        <v>1871686</v>
      </c>
      <c r="Y32" s="31">
        <f t="shared" si="0"/>
        <v>-400461</v>
      </c>
      <c r="Z32" s="32">
        <f>+IF(X32&lt;&gt;0,+(Y32/X32)*100,0)</f>
        <v>-21.395736250631785</v>
      </c>
      <c r="AA32" s="29">
        <f>SUM(AA6:AA31)</f>
        <v>7486750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3284350</v>
      </c>
      <c r="D34" s="20"/>
      <c r="E34" s="21">
        <v>2974389</v>
      </c>
      <c r="F34" s="22">
        <v>2974389</v>
      </c>
      <c r="G34" s="22">
        <v>282822</v>
      </c>
      <c r="H34" s="22">
        <v>290507</v>
      </c>
      <c r="I34" s="22">
        <v>306094</v>
      </c>
      <c r="J34" s="22">
        <v>879423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879423</v>
      </c>
      <c r="X34" s="22">
        <v>743604</v>
      </c>
      <c r="Y34" s="22">
        <v>135819</v>
      </c>
      <c r="Z34" s="23">
        <v>18.264963609663205</v>
      </c>
      <c r="AA34" s="20">
        <v>2974389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2221383</v>
      </c>
      <c r="D37" s="20"/>
      <c r="E37" s="21">
        <v>9480000</v>
      </c>
      <c r="F37" s="22">
        <v>9480000</v>
      </c>
      <c r="G37" s="22">
        <v>1410715</v>
      </c>
      <c r="H37" s="22">
        <v>735700</v>
      </c>
      <c r="I37" s="22">
        <v>178680</v>
      </c>
      <c r="J37" s="22">
        <v>2325095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2325095</v>
      </c>
      <c r="X37" s="22">
        <v>2370000</v>
      </c>
      <c r="Y37" s="22">
        <v>-44905</v>
      </c>
      <c r="Z37" s="23">
        <v>-1.8947257383966247</v>
      </c>
      <c r="AA37" s="20">
        <v>9480000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4763623</v>
      </c>
      <c r="F39" s="22">
        <v>4763623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1190902</v>
      </c>
      <c r="Y39" s="22">
        <v>-1190902</v>
      </c>
      <c r="Z39" s="23">
        <v>-100</v>
      </c>
      <c r="AA39" s="20">
        <v>4763623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1637395</v>
      </c>
      <c r="D41" s="20"/>
      <c r="E41" s="21">
        <v>700000</v>
      </c>
      <c r="F41" s="22">
        <v>700000</v>
      </c>
      <c r="G41" s="22">
        <v>1400</v>
      </c>
      <c r="H41" s="22"/>
      <c r="I41" s="22"/>
      <c r="J41" s="22">
        <v>1400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</v>
      </c>
      <c r="X41" s="22">
        <v>174994</v>
      </c>
      <c r="Y41" s="22">
        <v>-173594</v>
      </c>
      <c r="Z41" s="23">
        <v>-99.199972570488129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256687</v>
      </c>
      <c r="D44" s="20"/>
      <c r="E44" s="21">
        <v>217096</v>
      </c>
      <c r="F44" s="22">
        <v>217096</v>
      </c>
      <c r="G44" s="22">
        <v>13242</v>
      </c>
      <c r="H44" s="22">
        <v>92508</v>
      </c>
      <c r="I44" s="22">
        <v>22042</v>
      </c>
      <c r="J44" s="22">
        <v>127792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127792</v>
      </c>
      <c r="X44" s="22">
        <v>54277</v>
      </c>
      <c r="Y44" s="22">
        <v>73515</v>
      </c>
      <c r="Z44" s="23">
        <v>135.44411076514916</v>
      </c>
      <c r="AA44" s="20">
        <v>217096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7399815</v>
      </c>
      <c r="D47" s="29">
        <f t="shared" ref="D47:Y47" si="1">SUM(D34:D46)</f>
        <v>0</v>
      </c>
      <c r="E47" s="30">
        <f t="shared" si="1"/>
        <v>18135108</v>
      </c>
      <c r="F47" s="31">
        <f t="shared" si="1"/>
        <v>18135108</v>
      </c>
      <c r="G47" s="31">
        <f t="shared" si="1"/>
        <v>1708179</v>
      </c>
      <c r="H47" s="31">
        <f t="shared" si="1"/>
        <v>1118715</v>
      </c>
      <c r="I47" s="31">
        <f t="shared" si="1"/>
        <v>506816</v>
      </c>
      <c r="J47" s="31">
        <f t="shared" si="1"/>
        <v>3333710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3333710</v>
      </c>
      <c r="X47" s="31">
        <f t="shared" si="1"/>
        <v>4533777</v>
      </c>
      <c r="Y47" s="31">
        <f t="shared" si="1"/>
        <v>-1200067</v>
      </c>
      <c r="Z47" s="32">
        <f>+IF(X47&lt;&gt;0,+(Y47/X47)*100,0)</f>
        <v>-26.469475671167768</v>
      </c>
      <c r="AA47" s="29">
        <f>SUM(AA34:AA46)</f>
        <v>18135108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-2391775</v>
      </c>
      <c r="D48" s="39">
        <f t="shared" si="2"/>
        <v>0</v>
      </c>
      <c r="E48" s="40">
        <f t="shared" si="2"/>
        <v>-10648358</v>
      </c>
      <c r="F48" s="41">
        <f t="shared" si="2"/>
        <v>-10648358</v>
      </c>
      <c r="G48" s="41">
        <f t="shared" si="2"/>
        <v>-1194228</v>
      </c>
      <c r="H48" s="41">
        <f t="shared" si="2"/>
        <v>-1114993</v>
      </c>
      <c r="I48" s="41">
        <f t="shared" si="2"/>
        <v>446736</v>
      </c>
      <c r="J48" s="41">
        <f t="shared" si="2"/>
        <v>-1862485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-1862485</v>
      </c>
      <c r="X48" s="41">
        <f t="shared" si="2"/>
        <v>-2662091</v>
      </c>
      <c r="Y48" s="41">
        <f t="shared" si="2"/>
        <v>799606</v>
      </c>
      <c r="Z48" s="42">
        <f>+IF(X48&lt;&gt;0,+(Y48/X48)*100,0)</f>
        <v>-30.036764332999887</v>
      </c>
      <c r="AA48" s="39">
        <f>+AA32-AA47</f>
        <v>-10648358</v>
      </c>
    </row>
    <row r="49" spans="1:27" x14ac:dyDescent="0.25">
      <c r="A49" s="43" t="s">
        <v>74</v>
      </c>
      <c r="B49" s="15" t="s">
        <v>32</v>
      </c>
      <c r="C49" s="20">
        <v>88203395</v>
      </c>
      <c r="D49" s="20"/>
      <c r="E49" s="21">
        <v>77737634</v>
      </c>
      <c r="F49" s="22">
        <v>77737634</v>
      </c>
      <c r="G49" s="22">
        <v>30780499</v>
      </c>
      <c r="H49" s="22">
        <v>17645758</v>
      </c>
      <c r="I49" s="22">
        <v>39721685</v>
      </c>
      <c r="J49" s="22">
        <v>88147942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88147942</v>
      </c>
      <c r="X49" s="22">
        <v>19434401</v>
      </c>
      <c r="Y49" s="22">
        <v>68713541</v>
      </c>
      <c r="Z49" s="23">
        <v>353.56654933692067</v>
      </c>
      <c r="AA49" s="20">
        <v>77737634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85811620</v>
      </c>
      <c r="D51" s="48">
        <f t="shared" si="3"/>
        <v>0</v>
      </c>
      <c r="E51" s="49">
        <f t="shared" si="3"/>
        <v>67089276</v>
      </c>
      <c r="F51" s="50">
        <f t="shared" si="3"/>
        <v>67089276</v>
      </c>
      <c r="G51" s="50">
        <f t="shared" si="3"/>
        <v>29586271</v>
      </c>
      <c r="H51" s="50">
        <f t="shared" si="3"/>
        <v>16530765</v>
      </c>
      <c r="I51" s="50">
        <f t="shared" si="3"/>
        <v>40168421</v>
      </c>
      <c r="J51" s="50">
        <f t="shared" si="3"/>
        <v>86285457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86285457</v>
      </c>
      <c r="X51" s="50">
        <f t="shared" si="3"/>
        <v>16772310</v>
      </c>
      <c r="Y51" s="50">
        <f t="shared" si="3"/>
        <v>69513147</v>
      </c>
      <c r="Z51" s="51">
        <f>+IF(X51&lt;&gt;0,+(Y51/X51)*100,0)</f>
        <v>414.45183758230081</v>
      </c>
      <c r="AA51" s="48">
        <f>SUM(AA48:AA50)</f>
        <v>67089276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85811620</v>
      </c>
      <c r="D53" s="54">
        <f>+D51-D52</f>
        <v>0</v>
      </c>
      <c r="E53" s="55">
        <f t="shared" si="4"/>
        <v>67089276</v>
      </c>
      <c r="F53" s="56">
        <f t="shared" si="4"/>
        <v>67089276</v>
      </c>
      <c r="G53" s="56">
        <f t="shared" si="4"/>
        <v>29586271</v>
      </c>
      <c r="H53" s="56">
        <f t="shared" si="4"/>
        <v>16530765</v>
      </c>
      <c r="I53" s="56">
        <f t="shared" si="4"/>
        <v>40168421</v>
      </c>
      <c r="J53" s="56">
        <f t="shared" si="4"/>
        <v>86285457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86285457</v>
      </c>
      <c r="X53" s="56">
        <f t="shared" si="4"/>
        <v>16772310</v>
      </c>
      <c r="Y53" s="56">
        <f t="shared" si="4"/>
        <v>69513147</v>
      </c>
      <c r="Z53" s="57">
        <f>+IF(X53&lt;&gt;0,+(Y53/X53)*100,0)</f>
        <v>414.45183758230081</v>
      </c>
      <c r="AA53" s="54">
        <f>+AA51-AA52</f>
        <v>67089276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85811620</v>
      </c>
      <c r="D56" s="48">
        <f>SUM(D53:D55)</f>
        <v>0</v>
      </c>
      <c r="E56" s="49">
        <f t="shared" si="5"/>
        <v>67089276</v>
      </c>
      <c r="F56" s="50">
        <f t="shared" si="5"/>
        <v>67089276</v>
      </c>
      <c r="G56" s="50">
        <f t="shared" si="5"/>
        <v>29586271</v>
      </c>
      <c r="H56" s="50">
        <f t="shared" si="5"/>
        <v>16530765</v>
      </c>
      <c r="I56" s="50">
        <f t="shared" si="5"/>
        <v>40168421</v>
      </c>
      <c r="J56" s="50">
        <f t="shared" si="5"/>
        <v>86285457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86285457</v>
      </c>
      <c r="X56" s="50">
        <f t="shared" si="5"/>
        <v>16772310</v>
      </c>
      <c r="Y56" s="50">
        <f t="shared" si="5"/>
        <v>69513147</v>
      </c>
      <c r="Z56" s="51">
        <f>+IF(X56&lt;&gt;0,+(Y56/X56)*100,0)</f>
        <v>414.45183758230081</v>
      </c>
      <c r="AA56" s="48">
        <f>SUM(AA53:AA55)</f>
        <v>67089276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85811620</v>
      </c>
      <c r="D59" s="65">
        <f>SUM(D56:D58)</f>
        <v>0</v>
      </c>
      <c r="E59" s="66">
        <f t="shared" si="6"/>
        <v>67089276</v>
      </c>
      <c r="F59" s="67">
        <f t="shared" si="6"/>
        <v>67089276</v>
      </c>
      <c r="G59" s="67">
        <f t="shared" si="6"/>
        <v>29586271</v>
      </c>
      <c r="H59" s="67">
        <f t="shared" si="6"/>
        <v>16530765</v>
      </c>
      <c r="I59" s="67">
        <f t="shared" si="6"/>
        <v>40168421</v>
      </c>
      <c r="J59" s="67">
        <f t="shared" si="6"/>
        <v>86285457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86285457</v>
      </c>
      <c r="X59" s="67">
        <f t="shared" si="6"/>
        <v>16772310</v>
      </c>
      <c r="Y59" s="67">
        <f t="shared" si="6"/>
        <v>69513147</v>
      </c>
      <c r="Z59" s="68">
        <f>+IF(X59&lt;&gt;0,+(Y59/X59)*100,0)</f>
        <v>414.45183758230081</v>
      </c>
      <c r="AA59" s="65">
        <f>SUM(AA56:AA58)</f>
        <v>67089276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5369163</v>
      </c>
      <c r="D7" s="20"/>
      <c r="E7" s="21">
        <v>5759689</v>
      </c>
      <c r="F7" s="22">
        <v>5759689</v>
      </c>
      <c r="G7" s="22">
        <v>542885</v>
      </c>
      <c r="H7" s="22">
        <v>491526</v>
      </c>
      <c r="I7" s="22">
        <v>600789</v>
      </c>
      <c r="J7" s="22">
        <v>1635200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1635200</v>
      </c>
      <c r="X7" s="22">
        <v>1439922</v>
      </c>
      <c r="Y7" s="22">
        <v>195278</v>
      </c>
      <c r="Z7" s="23">
        <v>13.561706814674684</v>
      </c>
      <c r="AA7" s="20">
        <v>5759689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4045</v>
      </c>
      <c r="D10" s="20"/>
      <c r="E10" s="21"/>
      <c r="F10" s="22"/>
      <c r="G10" s="22">
        <v>406</v>
      </c>
      <c r="H10" s="22">
        <v>271</v>
      </c>
      <c r="I10" s="22">
        <v>1554</v>
      </c>
      <c r="J10" s="22">
        <v>2231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2231</v>
      </c>
      <c r="X10" s="22"/>
      <c r="Y10" s="22">
        <v>2231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5373208</v>
      </c>
      <c r="D32" s="29">
        <f t="shared" ref="D32:Y32" si="0">SUM(D6:D31)</f>
        <v>0</v>
      </c>
      <c r="E32" s="30">
        <f t="shared" si="0"/>
        <v>5759689</v>
      </c>
      <c r="F32" s="31">
        <f t="shared" si="0"/>
        <v>5759689</v>
      </c>
      <c r="G32" s="31">
        <f t="shared" si="0"/>
        <v>543291</v>
      </c>
      <c r="H32" s="31">
        <f t="shared" si="0"/>
        <v>491797</v>
      </c>
      <c r="I32" s="31">
        <f t="shared" si="0"/>
        <v>602343</v>
      </c>
      <c r="J32" s="31">
        <f t="shared" si="0"/>
        <v>1637431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1637431</v>
      </c>
      <c r="X32" s="31">
        <f t="shared" si="0"/>
        <v>1439922</v>
      </c>
      <c r="Y32" s="31">
        <f t="shared" si="0"/>
        <v>197509</v>
      </c>
      <c r="Z32" s="32">
        <f>+IF(X32&lt;&gt;0,+(Y32/X32)*100,0)</f>
        <v>13.716645762756594</v>
      </c>
      <c r="AA32" s="29">
        <f>SUM(AA6:AA31)</f>
        <v>5759689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4552669</v>
      </c>
      <c r="D34" s="20"/>
      <c r="E34" s="21">
        <v>4142402</v>
      </c>
      <c r="F34" s="22">
        <v>4142402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1035594</v>
      </c>
      <c r="Y34" s="22">
        <v>-1035594</v>
      </c>
      <c r="Z34" s="23">
        <v>-100</v>
      </c>
      <c r="AA34" s="20">
        <v>4142402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7729971</v>
      </c>
      <c r="D37" s="20"/>
      <c r="E37" s="21">
        <v>4402000</v>
      </c>
      <c r="F37" s="22">
        <v>4402000</v>
      </c>
      <c r="G37" s="22">
        <v>538690</v>
      </c>
      <c r="H37" s="22">
        <v>1313114</v>
      </c>
      <c r="I37" s="22">
        <v>919288</v>
      </c>
      <c r="J37" s="22">
        <v>2771092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2771092</v>
      </c>
      <c r="X37" s="22">
        <v>1100499</v>
      </c>
      <c r="Y37" s="22">
        <v>1670593</v>
      </c>
      <c r="Z37" s="23">
        <v>151.8032274450045</v>
      </c>
      <c r="AA37" s="20">
        <v>4402000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13564419</v>
      </c>
      <c r="D41" s="20"/>
      <c r="E41" s="21">
        <v>14326000</v>
      </c>
      <c r="F41" s="22">
        <v>14326000</v>
      </c>
      <c r="G41" s="22">
        <v>1206858</v>
      </c>
      <c r="H41" s="22">
        <v>357969</v>
      </c>
      <c r="I41" s="22">
        <v>1238457</v>
      </c>
      <c r="J41" s="22">
        <v>2803284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2803284</v>
      </c>
      <c r="X41" s="22">
        <v>3581502</v>
      </c>
      <c r="Y41" s="22">
        <v>-778218</v>
      </c>
      <c r="Z41" s="23">
        <v>-21.728816569137752</v>
      </c>
      <c r="AA41" s="20">
        <v>14326000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1178001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55174</v>
      </c>
      <c r="D44" s="20"/>
      <c r="E44" s="21">
        <v>107159</v>
      </c>
      <c r="F44" s="22">
        <v>107159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26790</v>
      </c>
      <c r="Y44" s="22">
        <v>-26790</v>
      </c>
      <c r="Z44" s="23">
        <v>-100</v>
      </c>
      <c r="AA44" s="20">
        <v>107159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27080234</v>
      </c>
      <c r="D47" s="29">
        <f t="shared" ref="D47:Y47" si="1">SUM(D34:D46)</f>
        <v>0</v>
      </c>
      <c r="E47" s="30">
        <f t="shared" si="1"/>
        <v>22977561</v>
      </c>
      <c r="F47" s="31">
        <f t="shared" si="1"/>
        <v>22977561</v>
      </c>
      <c r="G47" s="31">
        <f t="shared" si="1"/>
        <v>1745548</v>
      </c>
      <c r="H47" s="31">
        <f t="shared" si="1"/>
        <v>1671083</v>
      </c>
      <c r="I47" s="31">
        <f t="shared" si="1"/>
        <v>2157745</v>
      </c>
      <c r="J47" s="31">
        <f t="shared" si="1"/>
        <v>5574376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5574376</v>
      </c>
      <c r="X47" s="31">
        <f t="shared" si="1"/>
        <v>5744385</v>
      </c>
      <c r="Y47" s="31">
        <f t="shared" si="1"/>
        <v>-170009</v>
      </c>
      <c r="Z47" s="32">
        <f>+IF(X47&lt;&gt;0,+(Y47/X47)*100,0)</f>
        <v>-2.9595683436956266</v>
      </c>
      <c r="AA47" s="29">
        <f>SUM(AA34:AA46)</f>
        <v>22977561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-21707026</v>
      </c>
      <c r="D48" s="39">
        <f t="shared" si="2"/>
        <v>0</v>
      </c>
      <c r="E48" s="40">
        <f t="shared" si="2"/>
        <v>-17217872</v>
      </c>
      <c r="F48" s="41">
        <f t="shared" si="2"/>
        <v>-17217872</v>
      </c>
      <c r="G48" s="41">
        <f t="shared" si="2"/>
        <v>-1202257</v>
      </c>
      <c r="H48" s="41">
        <f t="shared" si="2"/>
        <v>-1179286</v>
      </c>
      <c r="I48" s="41">
        <f t="shared" si="2"/>
        <v>-1555402</v>
      </c>
      <c r="J48" s="41">
        <f t="shared" si="2"/>
        <v>-3936945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-3936945</v>
      </c>
      <c r="X48" s="41">
        <f t="shared" si="2"/>
        <v>-4304463</v>
      </c>
      <c r="Y48" s="41">
        <f t="shared" si="2"/>
        <v>367518</v>
      </c>
      <c r="Z48" s="42">
        <f>+IF(X48&lt;&gt;0,+(Y48/X48)*100,0)</f>
        <v>-8.5380685116819457</v>
      </c>
      <c r="AA48" s="39">
        <f>+AA32-AA47</f>
        <v>-17217872</v>
      </c>
    </row>
    <row r="49" spans="1:27" x14ac:dyDescent="0.25">
      <c r="A49" s="43" t="s">
        <v>74</v>
      </c>
      <c r="B49" s="15" t="s">
        <v>32</v>
      </c>
      <c r="C49" s="20">
        <v>12255484</v>
      </c>
      <c r="D49" s="20"/>
      <c r="E49" s="21">
        <v>11979000</v>
      </c>
      <c r="F49" s="22">
        <v>11979000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2994750</v>
      </c>
      <c r="Y49" s="22">
        <v>-2994750</v>
      </c>
      <c r="Z49" s="23">
        <v>-100</v>
      </c>
      <c r="AA49" s="20">
        <v>11979000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-9451542</v>
      </c>
      <c r="D51" s="48">
        <f t="shared" si="3"/>
        <v>0</v>
      </c>
      <c r="E51" s="49">
        <f t="shared" si="3"/>
        <v>-5238872</v>
      </c>
      <c r="F51" s="50">
        <f t="shared" si="3"/>
        <v>-5238872</v>
      </c>
      <c r="G51" s="50">
        <f t="shared" si="3"/>
        <v>-1202257</v>
      </c>
      <c r="H51" s="50">
        <f t="shared" si="3"/>
        <v>-1179286</v>
      </c>
      <c r="I51" s="50">
        <f t="shared" si="3"/>
        <v>-1555402</v>
      </c>
      <c r="J51" s="50">
        <f t="shared" si="3"/>
        <v>-3936945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-3936945</v>
      </c>
      <c r="X51" s="50">
        <f t="shared" si="3"/>
        <v>-1309713</v>
      </c>
      <c r="Y51" s="50">
        <f t="shared" si="3"/>
        <v>-2627232</v>
      </c>
      <c r="Z51" s="51">
        <f>+IF(X51&lt;&gt;0,+(Y51/X51)*100,0)</f>
        <v>200.59600843848995</v>
      </c>
      <c r="AA51" s="48">
        <f>SUM(AA48:AA50)</f>
        <v>-5238872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-9451542</v>
      </c>
      <c r="D53" s="54">
        <f>+D51-D52</f>
        <v>0</v>
      </c>
      <c r="E53" s="55">
        <f t="shared" si="4"/>
        <v>-5238872</v>
      </c>
      <c r="F53" s="56">
        <f t="shared" si="4"/>
        <v>-5238872</v>
      </c>
      <c r="G53" s="56">
        <f t="shared" si="4"/>
        <v>-1202257</v>
      </c>
      <c r="H53" s="56">
        <f t="shared" si="4"/>
        <v>-1179286</v>
      </c>
      <c r="I53" s="56">
        <f t="shared" si="4"/>
        <v>-1555402</v>
      </c>
      <c r="J53" s="56">
        <f t="shared" si="4"/>
        <v>-3936945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-3936945</v>
      </c>
      <c r="X53" s="56">
        <f t="shared" si="4"/>
        <v>-1309713</v>
      </c>
      <c r="Y53" s="56">
        <f t="shared" si="4"/>
        <v>-2627232</v>
      </c>
      <c r="Z53" s="57">
        <f>+IF(X53&lt;&gt;0,+(Y53/X53)*100,0)</f>
        <v>200.59600843848995</v>
      </c>
      <c r="AA53" s="54">
        <f>+AA51-AA52</f>
        <v>-5238872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-9451542</v>
      </c>
      <c r="D56" s="48">
        <f>SUM(D53:D55)</f>
        <v>0</v>
      </c>
      <c r="E56" s="49">
        <f t="shared" si="5"/>
        <v>-5238872</v>
      </c>
      <c r="F56" s="50">
        <f t="shared" si="5"/>
        <v>-5238872</v>
      </c>
      <c r="G56" s="50">
        <f t="shared" si="5"/>
        <v>-1202257</v>
      </c>
      <c r="H56" s="50">
        <f t="shared" si="5"/>
        <v>-1179286</v>
      </c>
      <c r="I56" s="50">
        <f t="shared" si="5"/>
        <v>-1555402</v>
      </c>
      <c r="J56" s="50">
        <f t="shared" si="5"/>
        <v>-3936945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-3936945</v>
      </c>
      <c r="X56" s="50">
        <f t="shared" si="5"/>
        <v>-1309713</v>
      </c>
      <c r="Y56" s="50">
        <f t="shared" si="5"/>
        <v>-2627232</v>
      </c>
      <c r="Z56" s="51">
        <f>+IF(X56&lt;&gt;0,+(Y56/X56)*100,0)</f>
        <v>200.59600843848995</v>
      </c>
      <c r="AA56" s="48">
        <f>SUM(AA53:AA55)</f>
        <v>-5238872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-9451542</v>
      </c>
      <c r="D59" s="65">
        <f>SUM(D56:D58)</f>
        <v>0</v>
      </c>
      <c r="E59" s="66">
        <f t="shared" si="6"/>
        <v>-5238872</v>
      </c>
      <c r="F59" s="67">
        <f t="shared" si="6"/>
        <v>-5238872</v>
      </c>
      <c r="G59" s="67">
        <f t="shared" si="6"/>
        <v>-1202257</v>
      </c>
      <c r="H59" s="67">
        <f t="shared" si="6"/>
        <v>-1179286</v>
      </c>
      <c r="I59" s="67">
        <f t="shared" si="6"/>
        <v>-1555402</v>
      </c>
      <c r="J59" s="67">
        <f t="shared" si="6"/>
        <v>-3936945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-3936945</v>
      </c>
      <c r="X59" s="67">
        <f t="shared" si="6"/>
        <v>-1309713</v>
      </c>
      <c r="Y59" s="67">
        <f t="shared" si="6"/>
        <v>-2627232</v>
      </c>
      <c r="Z59" s="68">
        <f>+IF(X59&lt;&gt;0,+(Y59/X59)*100,0)</f>
        <v>200.59600843848995</v>
      </c>
      <c r="AA59" s="65">
        <f>SUM(AA56:AA58)</f>
        <v>-5238872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482610892</v>
      </c>
      <c r="D7" s="20"/>
      <c r="E7" s="21">
        <v>627451257</v>
      </c>
      <c r="F7" s="22">
        <v>627451257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122957725</v>
      </c>
      <c r="X7" s="22">
        <v>156862806</v>
      </c>
      <c r="Y7" s="22">
        <v>-33905081</v>
      </c>
      <c r="Z7" s="23">
        <v>-21.614480745677849</v>
      </c>
      <c r="AA7" s="20">
        <v>627451257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53921628</v>
      </c>
      <c r="X13" s="22">
        <v>39382386</v>
      </c>
      <c r="Y13" s="22">
        <v>14539242</v>
      </c>
      <c r="Z13" s="23">
        <v>36.918133908900295</v>
      </c>
      <c r="AA13" s="20">
        <v>157529549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659520960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784980806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176879353</v>
      </c>
      <c r="X32" s="31">
        <f t="shared" si="0"/>
        <v>196245192</v>
      </c>
      <c r="Y32" s="31">
        <f t="shared" si="0"/>
        <v>-19365839</v>
      </c>
      <c r="Z32" s="32">
        <f>+IF(X32&lt;&gt;0,+(Y32/X32)*100,0)</f>
        <v>-9.8681852037424687</v>
      </c>
      <c r="AA32" s="29">
        <f>SUM(AA6:AA31)</f>
        <v>784980806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17558796</v>
      </c>
      <c r="X34" s="22">
        <v>13976961</v>
      </c>
      <c r="Y34" s="22">
        <v>3581835</v>
      </c>
      <c r="Z34" s="23">
        <v>25.626708123461171</v>
      </c>
      <c r="AA34" s="20">
        <v>55907532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706722153</v>
      </c>
      <c r="G37" s="22">
        <v>460336</v>
      </c>
      <c r="H37" s="22">
        <v>36837578</v>
      </c>
      <c r="I37" s="22">
        <v>132277178</v>
      </c>
      <c r="J37" s="22">
        <v>169575092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169575092</v>
      </c>
      <c r="X37" s="22">
        <v>176680542</v>
      </c>
      <c r="Y37" s="22">
        <v>-7105450</v>
      </c>
      <c r="Z37" s="23">
        <v>-4.0216369723384711</v>
      </c>
      <c r="AA37" s="20">
        <v>706722153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114449448</v>
      </c>
      <c r="Y38" s="22">
        <v>-114449448</v>
      </c>
      <c r="Z38" s="23">
        <v>-100</v>
      </c>
      <c r="AA38" s="20">
        <v>457797792</v>
      </c>
    </row>
    <row r="39" spans="1:27" x14ac:dyDescent="0.25">
      <c r="A39" s="19" t="s">
        <v>65</v>
      </c>
      <c r="B39" s="15" t="s">
        <v>32</v>
      </c>
      <c r="C39" s="20">
        <v>14568059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5924154</v>
      </c>
      <c r="Y39" s="22">
        <v>-5924154</v>
      </c>
      <c r="Z39" s="23">
        <v>-100</v>
      </c>
      <c r="AA39" s="20">
        <v>23696609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6000000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953100</v>
      </c>
      <c r="X41" s="22">
        <v>1500003</v>
      </c>
      <c r="Y41" s="22">
        <v>-546903</v>
      </c>
      <c r="Z41" s="23">
        <v>-36.460127079745838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18640698</v>
      </c>
      <c r="X43" s="22">
        <v>25000002</v>
      </c>
      <c r="Y43" s="22">
        <v>-6359304</v>
      </c>
      <c r="Z43" s="23">
        <v>-25.437213965022881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13741094</v>
      </c>
      <c r="G44" s="22">
        <v>52320</v>
      </c>
      <c r="H44" s="22">
        <v>42696</v>
      </c>
      <c r="I44" s="22">
        <v>389107</v>
      </c>
      <c r="J44" s="22">
        <v>484123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484123</v>
      </c>
      <c r="X44" s="22">
        <v>3435279</v>
      </c>
      <c r="Y44" s="22">
        <v>-2951156</v>
      </c>
      <c r="Z44" s="23">
        <v>-85.9073164071972</v>
      </c>
      <c r="AA44" s="20">
        <v>13741094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925050506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1363865180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207211809</v>
      </c>
      <c r="X47" s="31">
        <f t="shared" si="1"/>
        <v>340966389</v>
      </c>
      <c r="Y47" s="31">
        <f t="shared" si="1"/>
        <v>-133754580</v>
      </c>
      <c r="Z47" s="32">
        <f>+IF(X47&lt;&gt;0,+(Y47/X47)*100,0)</f>
        <v>-39.228083563391934</v>
      </c>
      <c r="AA47" s="29">
        <f>SUM(AA34:AA46)</f>
        <v>1363865180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-265529546</v>
      </c>
      <c r="D48" s="39">
        <f t="shared" si="2"/>
        <v>0</v>
      </c>
      <c r="E48" s="40">
        <f t="shared" si="2"/>
        <v>-578884374</v>
      </c>
      <c r="F48" s="41">
        <f t="shared" si="2"/>
        <v>-578884374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-30332456</v>
      </c>
      <c r="X48" s="41">
        <f t="shared" si="2"/>
        <v>-144721197</v>
      </c>
      <c r="Y48" s="41">
        <f t="shared" si="2"/>
        <v>114388741</v>
      </c>
      <c r="Z48" s="42">
        <f>+IF(X48&lt;&gt;0,+(Y48/X48)*100,0)</f>
        <v>-79.040764843867336</v>
      </c>
      <c r="AA48" s="39">
        <f>+AA32-AA47</f>
        <v>-578884374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-265529546</v>
      </c>
      <c r="D51" s="48">
        <f t="shared" si="3"/>
        <v>0</v>
      </c>
      <c r="E51" s="49">
        <f t="shared" si="3"/>
        <v>-578884374</v>
      </c>
      <c r="F51" s="50">
        <f t="shared" si="3"/>
        <v>-578884374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-30332456</v>
      </c>
      <c r="X51" s="50">
        <f t="shared" si="3"/>
        <v>-144721197</v>
      </c>
      <c r="Y51" s="50">
        <f t="shared" si="3"/>
        <v>114388741</v>
      </c>
      <c r="Z51" s="51">
        <f>+IF(X51&lt;&gt;0,+(Y51/X51)*100,0)</f>
        <v>-79.040764843867336</v>
      </c>
      <c r="AA51" s="48">
        <f>SUM(AA48:AA50)</f>
        <v>-578884374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-265529546</v>
      </c>
      <c r="D53" s="54">
        <f>+D51-D52</f>
        <v>0</v>
      </c>
      <c r="E53" s="55">
        <f t="shared" si="4"/>
        <v>-578884374</v>
      </c>
      <c r="F53" s="56">
        <f t="shared" si="4"/>
        <v>-578884374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-30332456</v>
      </c>
      <c r="X53" s="56">
        <f t="shared" si="4"/>
        <v>-144721197</v>
      </c>
      <c r="Y53" s="56">
        <f t="shared" si="4"/>
        <v>114388741</v>
      </c>
      <c r="Z53" s="57">
        <f>+IF(X53&lt;&gt;0,+(Y53/X53)*100,0)</f>
        <v>-79.040764843867336</v>
      </c>
      <c r="AA53" s="54">
        <f>+AA51-AA52</f>
        <v>-578884374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-265529546</v>
      </c>
      <c r="D56" s="48">
        <f>SUM(D53:D55)</f>
        <v>0</v>
      </c>
      <c r="E56" s="49">
        <f t="shared" si="5"/>
        <v>-578884374</v>
      </c>
      <c r="F56" s="50">
        <f t="shared" si="5"/>
        <v>-578884374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-30332456</v>
      </c>
      <c r="X56" s="50">
        <f t="shared" si="5"/>
        <v>-144721197</v>
      </c>
      <c r="Y56" s="50">
        <f t="shared" si="5"/>
        <v>114388741</v>
      </c>
      <c r="Z56" s="51">
        <f>+IF(X56&lt;&gt;0,+(Y56/X56)*100,0)</f>
        <v>-79.040764843867336</v>
      </c>
      <c r="AA56" s="48">
        <f>SUM(AA53:AA55)</f>
        <v>-578884374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-265529546</v>
      </c>
      <c r="D59" s="65">
        <f>SUM(D56:D58)</f>
        <v>0</v>
      </c>
      <c r="E59" s="66">
        <f t="shared" si="6"/>
        <v>-578884374</v>
      </c>
      <c r="F59" s="67">
        <f t="shared" si="6"/>
        <v>-578884374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-30332456</v>
      </c>
      <c r="X59" s="67">
        <f t="shared" si="6"/>
        <v>-144721197</v>
      </c>
      <c r="Y59" s="67">
        <f t="shared" si="6"/>
        <v>114388741</v>
      </c>
      <c r="Z59" s="68">
        <f>+IF(X59&lt;&gt;0,+(Y59/X59)*100,0)</f>
        <v>-79.040764843867336</v>
      </c>
      <c r="AA59" s="65">
        <f>SUM(AA56:AA58)</f>
        <v>-578884374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2390</v>
      </c>
      <c r="F6" s="22">
        <v>2390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719</v>
      </c>
      <c r="Y6" s="22">
        <v>-719</v>
      </c>
      <c r="Z6" s="23">
        <v>-100</v>
      </c>
      <c r="AA6" s="20">
        <v>2390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65110830</v>
      </c>
      <c r="F7" s="22">
        <v>65110830</v>
      </c>
      <c r="G7" s="22"/>
      <c r="H7" s="22">
        <v>4781441</v>
      </c>
      <c r="I7" s="22">
        <v>5582170</v>
      </c>
      <c r="J7" s="22">
        <v>10363611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10363611</v>
      </c>
      <c r="X7" s="22">
        <v>19533245</v>
      </c>
      <c r="Y7" s="22">
        <v>-9169634</v>
      </c>
      <c r="Z7" s="23">
        <v>-46.943731059534656</v>
      </c>
      <c r="AA7" s="20">
        <v>65110830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20054800</v>
      </c>
      <c r="F13" s="22">
        <v>20054800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6016440</v>
      </c>
      <c r="Y13" s="22">
        <v>-6016440</v>
      </c>
      <c r="Z13" s="23">
        <v>-100</v>
      </c>
      <c r="AA13" s="20">
        <v>20054800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74993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22500</v>
      </c>
      <c r="Y22" s="22">
        <v>-22500</v>
      </c>
      <c r="Z22" s="23">
        <v>-100</v>
      </c>
      <c r="AA22" s="20">
        <v>74993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85243013</v>
      </c>
      <c r="F32" s="31">
        <f t="shared" si="0"/>
        <v>85243013</v>
      </c>
      <c r="G32" s="31">
        <f t="shared" si="0"/>
        <v>0</v>
      </c>
      <c r="H32" s="31">
        <f t="shared" si="0"/>
        <v>4781441</v>
      </c>
      <c r="I32" s="31">
        <f t="shared" si="0"/>
        <v>5582170</v>
      </c>
      <c r="J32" s="31">
        <f t="shared" si="0"/>
        <v>10363611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10363611</v>
      </c>
      <c r="X32" s="31">
        <f t="shared" si="0"/>
        <v>25572904</v>
      </c>
      <c r="Y32" s="31">
        <f t="shared" si="0"/>
        <v>-15209293</v>
      </c>
      <c r="Z32" s="32">
        <f>+IF(X32&lt;&gt;0,+(Y32/X32)*100,0)</f>
        <v>-59.474250558325323</v>
      </c>
      <c r="AA32" s="29">
        <f>SUM(AA6:AA31)</f>
        <v>85243013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10540412</v>
      </c>
      <c r="F34" s="22">
        <v>10540412</v>
      </c>
      <c r="G34" s="22"/>
      <c r="H34" s="22">
        <v>1003687</v>
      </c>
      <c r="I34" s="22">
        <v>1035310</v>
      </c>
      <c r="J34" s="22">
        <v>2038997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2038997</v>
      </c>
      <c r="X34" s="22">
        <v>2635118</v>
      </c>
      <c r="Y34" s="22">
        <v>-596121</v>
      </c>
      <c r="Z34" s="23">
        <v>-22.622174794449432</v>
      </c>
      <c r="AA34" s="20">
        <v>10540412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32062729</v>
      </c>
      <c r="F37" s="22">
        <v>32062729</v>
      </c>
      <c r="G37" s="22"/>
      <c r="H37" s="22">
        <v>9100</v>
      </c>
      <c r="I37" s="22">
        <v>7059590</v>
      </c>
      <c r="J37" s="22">
        <v>7068690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7068690</v>
      </c>
      <c r="X37" s="22">
        <v>8336309</v>
      </c>
      <c r="Y37" s="22">
        <v>-1267619</v>
      </c>
      <c r="Z37" s="23">
        <v>-15.205998242147695</v>
      </c>
      <c r="AA37" s="20">
        <v>32062729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29578309</v>
      </c>
      <c r="F38" s="22">
        <v>29578309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22479515</v>
      </c>
      <c r="Y38" s="22">
        <v>-22479515</v>
      </c>
      <c r="Z38" s="23">
        <v>-100</v>
      </c>
      <c r="AA38" s="20">
        <v>29578309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3570000</v>
      </c>
      <c r="F39" s="22">
        <v>3570000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892500</v>
      </c>
      <c r="Y39" s="22">
        <v>-892500</v>
      </c>
      <c r="Z39" s="23">
        <v>-100</v>
      </c>
      <c r="AA39" s="20">
        <v>3570000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>
        <v>229765</v>
      </c>
      <c r="I41" s="22">
        <v>168420</v>
      </c>
      <c r="J41" s="22">
        <v>398185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398185</v>
      </c>
      <c r="X41" s="22">
        <v>325003</v>
      </c>
      <c r="Y41" s="22">
        <v>73182</v>
      </c>
      <c r="Z41" s="23">
        <v>22.517330609255914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66301</v>
      </c>
      <c r="F44" s="22">
        <v>66301</v>
      </c>
      <c r="G44" s="22"/>
      <c r="H44" s="22">
        <v>7768</v>
      </c>
      <c r="I44" s="22">
        <v>6802</v>
      </c>
      <c r="J44" s="22">
        <v>14570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14570</v>
      </c>
      <c r="X44" s="22">
        <v>16576</v>
      </c>
      <c r="Y44" s="22">
        <v>-2006</v>
      </c>
      <c r="Z44" s="23">
        <v>-12.101833976833976</v>
      </c>
      <c r="AA44" s="20">
        <v>66301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13063431</v>
      </c>
      <c r="F46" s="22">
        <v>13063431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3265860</v>
      </c>
      <c r="Y46" s="22">
        <v>-3265860</v>
      </c>
      <c r="Z46" s="23">
        <v>-100</v>
      </c>
      <c r="AA46" s="20">
        <v>13063431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90181182</v>
      </c>
      <c r="F47" s="31">
        <f t="shared" si="1"/>
        <v>90181182</v>
      </c>
      <c r="G47" s="31">
        <f t="shared" si="1"/>
        <v>0</v>
      </c>
      <c r="H47" s="31">
        <f t="shared" si="1"/>
        <v>1250320</v>
      </c>
      <c r="I47" s="31">
        <f t="shared" si="1"/>
        <v>8270122</v>
      </c>
      <c r="J47" s="31">
        <f t="shared" si="1"/>
        <v>9520442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9520442</v>
      </c>
      <c r="X47" s="31">
        <f t="shared" si="1"/>
        <v>37950881</v>
      </c>
      <c r="Y47" s="31">
        <f t="shared" si="1"/>
        <v>-28430439</v>
      </c>
      <c r="Z47" s="32">
        <f>+IF(X47&lt;&gt;0,+(Y47/X47)*100,0)</f>
        <v>-74.91377868144879</v>
      </c>
      <c r="AA47" s="29">
        <f>SUM(AA34:AA46)</f>
        <v>90181182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-4938169</v>
      </c>
      <c r="F48" s="41">
        <f t="shared" si="2"/>
        <v>-4938169</v>
      </c>
      <c r="G48" s="41">
        <f t="shared" si="2"/>
        <v>0</v>
      </c>
      <c r="H48" s="41">
        <f t="shared" si="2"/>
        <v>3531121</v>
      </c>
      <c r="I48" s="41">
        <f t="shared" si="2"/>
        <v>-2687952</v>
      </c>
      <c r="J48" s="41">
        <f t="shared" si="2"/>
        <v>843169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843169</v>
      </c>
      <c r="X48" s="41">
        <f t="shared" si="2"/>
        <v>-12377977</v>
      </c>
      <c r="Y48" s="41">
        <f t="shared" si="2"/>
        <v>13221146</v>
      </c>
      <c r="Z48" s="42">
        <f>+IF(X48&lt;&gt;0,+(Y48/X48)*100,0)</f>
        <v>-106.81184817195894</v>
      </c>
      <c r="AA48" s="39">
        <f>+AA32-AA47</f>
        <v>-4938169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11528000</v>
      </c>
      <c r="F49" s="22">
        <v>11528000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6916800</v>
      </c>
      <c r="Y49" s="22">
        <v>-6916800</v>
      </c>
      <c r="Z49" s="23">
        <v>-100</v>
      </c>
      <c r="AA49" s="20">
        <v>11528000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6589831</v>
      </c>
      <c r="F51" s="50">
        <f t="shared" si="3"/>
        <v>6589831</v>
      </c>
      <c r="G51" s="50">
        <f t="shared" si="3"/>
        <v>0</v>
      </c>
      <c r="H51" s="50">
        <f t="shared" si="3"/>
        <v>3531121</v>
      </c>
      <c r="I51" s="50">
        <f t="shared" si="3"/>
        <v>-2687952</v>
      </c>
      <c r="J51" s="50">
        <f t="shared" si="3"/>
        <v>843169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843169</v>
      </c>
      <c r="X51" s="50">
        <f t="shared" si="3"/>
        <v>-5461177</v>
      </c>
      <c r="Y51" s="50">
        <f t="shared" si="3"/>
        <v>6304346</v>
      </c>
      <c r="Z51" s="51">
        <f>+IF(X51&lt;&gt;0,+(Y51/X51)*100,0)</f>
        <v>-115.43932745633406</v>
      </c>
      <c r="AA51" s="48">
        <f>SUM(AA48:AA50)</f>
        <v>6589831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6589831</v>
      </c>
      <c r="F53" s="56">
        <f t="shared" si="4"/>
        <v>6589831</v>
      </c>
      <c r="G53" s="56">
        <f t="shared" si="4"/>
        <v>0</v>
      </c>
      <c r="H53" s="56">
        <f t="shared" si="4"/>
        <v>3531121</v>
      </c>
      <c r="I53" s="56">
        <f t="shared" si="4"/>
        <v>-2687952</v>
      </c>
      <c r="J53" s="56">
        <f t="shared" si="4"/>
        <v>843169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843169</v>
      </c>
      <c r="X53" s="56">
        <f t="shared" si="4"/>
        <v>-5461177</v>
      </c>
      <c r="Y53" s="56">
        <f t="shared" si="4"/>
        <v>6304346</v>
      </c>
      <c r="Z53" s="57">
        <f>+IF(X53&lt;&gt;0,+(Y53/X53)*100,0)</f>
        <v>-115.43932745633406</v>
      </c>
      <c r="AA53" s="54">
        <f>+AA51-AA52</f>
        <v>6589831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6589831</v>
      </c>
      <c r="F56" s="50">
        <f t="shared" si="5"/>
        <v>6589831</v>
      </c>
      <c r="G56" s="50">
        <f t="shared" si="5"/>
        <v>0</v>
      </c>
      <c r="H56" s="50">
        <f t="shared" si="5"/>
        <v>3531121</v>
      </c>
      <c r="I56" s="50">
        <f t="shared" si="5"/>
        <v>-2687952</v>
      </c>
      <c r="J56" s="50">
        <f t="shared" si="5"/>
        <v>843169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843169</v>
      </c>
      <c r="X56" s="50">
        <f t="shared" si="5"/>
        <v>-5461177</v>
      </c>
      <c r="Y56" s="50">
        <f t="shared" si="5"/>
        <v>6304346</v>
      </c>
      <c r="Z56" s="51">
        <f>+IF(X56&lt;&gt;0,+(Y56/X56)*100,0)</f>
        <v>-115.43932745633406</v>
      </c>
      <c r="AA56" s="48">
        <f>SUM(AA53:AA55)</f>
        <v>6589831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6589831</v>
      </c>
      <c r="F59" s="67">
        <f t="shared" si="6"/>
        <v>6589831</v>
      </c>
      <c r="G59" s="67">
        <f t="shared" si="6"/>
        <v>0</v>
      </c>
      <c r="H59" s="67">
        <f t="shared" si="6"/>
        <v>3531121</v>
      </c>
      <c r="I59" s="67">
        <f t="shared" si="6"/>
        <v>-2687952</v>
      </c>
      <c r="J59" s="67">
        <f t="shared" si="6"/>
        <v>843169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843169</v>
      </c>
      <c r="X59" s="67">
        <f t="shared" si="6"/>
        <v>-5461177</v>
      </c>
      <c r="Y59" s="67">
        <f t="shared" si="6"/>
        <v>6304346</v>
      </c>
      <c r="Z59" s="68">
        <f>+IF(X59&lt;&gt;0,+(Y59/X59)*100,0)</f>
        <v>-115.43932745633406</v>
      </c>
      <c r="AA59" s="65">
        <f>SUM(AA56:AA58)</f>
        <v>6589831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75109840</v>
      </c>
      <c r="D7" s="20"/>
      <c r="E7" s="21">
        <v>70092000</v>
      </c>
      <c r="F7" s="22">
        <v>70092000</v>
      </c>
      <c r="G7" s="22">
        <v>7263238</v>
      </c>
      <c r="H7" s="22">
        <v>7446038</v>
      </c>
      <c r="I7" s="22">
        <v>6602769</v>
      </c>
      <c r="J7" s="22">
        <v>21312045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21312045</v>
      </c>
      <c r="X7" s="22">
        <v>17523000</v>
      </c>
      <c r="Y7" s="22">
        <v>3789045</v>
      </c>
      <c r="Z7" s="23">
        <v>21.623266563944529</v>
      </c>
      <c r="AA7" s="20">
        <v>70092000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46764998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23749943</v>
      </c>
      <c r="X25" s="22">
        <v>19000000</v>
      </c>
      <c r="Y25" s="22">
        <v>4749943</v>
      </c>
      <c r="Z25" s="23">
        <v>24.999700000000001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644970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500001</v>
      </c>
      <c r="Y28" s="22">
        <v>-500001</v>
      </c>
      <c r="Z28" s="23">
        <v>-100</v>
      </c>
      <c r="AA28" s="20">
        <v>2000004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122519808</v>
      </c>
      <c r="D32" s="29">
        <f t="shared" ref="D32:Y32" si="0">SUM(D6:D31)</f>
        <v>0</v>
      </c>
      <c r="E32" s="30">
        <f t="shared" si="0"/>
        <v>129092004</v>
      </c>
      <c r="F32" s="31">
        <f t="shared" si="0"/>
        <v>129092004</v>
      </c>
      <c r="G32" s="31">
        <f t="shared" si="0"/>
        <v>7263238</v>
      </c>
      <c r="H32" s="31">
        <f t="shared" si="0"/>
        <v>31195981</v>
      </c>
      <c r="I32" s="31">
        <f t="shared" si="0"/>
        <v>6602769</v>
      </c>
      <c r="J32" s="31">
        <f t="shared" si="0"/>
        <v>45061988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45061988</v>
      </c>
      <c r="X32" s="31">
        <f t="shared" si="0"/>
        <v>37023001</v>
      </c>
      <c r="Y32" s="31">
        <f t="shared" si="0"/>
        <v>8038987</v>
      </c>
      <c r="Z32" s="32">
        <f>+IF(X32&lt;&gt;0,+(Y32/X32)*100,0)</f>
        <v>21.713493727858527</v>
      </c>
      <c r="AA32" s="29">
        <f>SUM(AA6:AA31)</f>
        <v>129092004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21694054</v>
      </c>
      <c r="D34" s="20"/>
      <c r="E34" s="21">
        <v>23340540</v>
      </c>
      <c r="F34" s="22">
        <v>23340540</v>
      </c>
      <c r="G34" s="22">
        <v>2029467</v>
      </c>
      <c r="H34" s="22">
        <v>1960594</v>
      </c>
      <c r="I34" s="22">
        <v>2018597</v>
      </c>
      <c r="J34" s="22">
        <v>6008658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6008658</v>
      </c>
      <c r="X34" s="22">
        <v>5835135</v>
      </c>
      <c r="Y34" s="22">
        <v>173523</v>
      </c>
      <c r="Z34" s="23">
        <v>2.9737615325095308</v>
      </c>
      <c r="AA34" s="20">
        <v>23340540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6684250</v>
      </c>
      <c r="D37" s="20"/>
      <c r="E37" s="21">
        <v>9382488</v>
      </c>
      <c r="F37" s="22">
        <v>9382488</v>
      </c>
      <c r="G37" s="22"/>
      <c r="H37" s="22">
        <v>59053</v>
      </c>
      <c r="I37" s="22">
        <v>62387</v>
      </c>
      <c r="J37" s="22">
        <v>121440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121440</v>
      </c>
      <c r="X37" s="22">
        <v>2345622</v>
      </c>
      <c r="Y37" s="22">
        <v>-2224182</v>
      </c>
      <c r="Z37" s="23">
        <v>-94.822695216876369</v>
      </c>
      <c r="AA37" s="20">
        <v>9382488</v>
      </c>
    </row>
    <row r="38" spans="1:27" x14ac:dyDescent="0.25">
      <c r="A38" s="19" t="s">
        <v>64</v>
      </c>
      <c r="B38" s="15" t="s">
        <v>32</v>
      </c>
      <c r="C38" s="20">
        <v>9230198</v>
      </c>
      <c r="D38" s="20"/>
      <c r="E38" s="21">
        <v>11569008</v>
      </c>
      <c r="F38" s="22">
        <v>11569008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2892252</v>
      </c>
      <c r="Y38" s="22">
        <v>-2892252</v>
      </c>
      <c r="Z38" s="23">
        <v>-100</v>
      </c>
      <c r="AA38" s="20">
        <v>11569008</v>
      </c>
    </row>
    <row r="39" spans="1:27" x14ac:dyDescent="0.25">
      <c r="A39" s="19" t="s">
        <v>65</v>
      </c>
      <c r="B39" s="15" t="s">
        <v>32</v>
      </c>
      <c r="C39" s="20">
        <v>47690806</v>
      </c>
      <c r="D39" s="20"/>
      <c r="E39" s="21">
        <v>20564040</v>
      </c>
      <c r="F39" s="22">
        <v>20564040</v>
      </c>
      <c r="G39" s="22">
        <v>3031827</v>
      </c>
      <c r="H39" s="22">
        <v>3594429</v>
      </c>
      <c r="I39" s="22">
        <v>3288887</v>
      </c>
      <c r="J39" s="22">
        <v>9915143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9915143</v>
      </c>
      <c r="X39" s="22">
        <v>5141010</v>
      </c>
      <c r="Y39" s="22">
        <v>4774133</v>
      </c>
      <c r="Z39" s="23">
        <v>92.863717440736352</v>
      </c>
      <c r="AA39" s="20">
        <v>20564040</v>
      </c>
    </row>
    <row r="40" spans="1:27" x14ac:dyDescent="0.25">
      <c r="A40" s="19" t="s">
        <v>40</v>
      </c>
      <c r="B40" s="15" t="s">
        <v>32</v>
      </c>
      <c r="C40" s="20">
        <v>207489</v>
      </c>
      <c r="D40" s="20"/>
      <c r="E40" s="21">
        <v>1499700</v>
      </c>
      <c r="F40" s="22">
        <v>1499700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374925</v>
      </c>
      <c r="Y40" s="22">
        <v>-374925</v>
      </c>
      <c r="Z40" s="23">
        <v>-100</v>
      </c>
      <c r="AA40" s="20">
        <v>1499700</v>
      </c>
    </row>
    <row r="41" spans="1:27" x14ac:dyDescent="0.25">
      <c r="A41" s="19" t="s">
        <v>66</v>
      </c>
      <c r="B41" s="15" t="s">
        <v>32</v>
      </c>
      <c r="C41" s="20">
        <v>2028823</v>
      </c>
      <c r="D41" s="20"/>
      <c r="E41" s="21">
        <v>562404</v>
      </c>
      <c r="F41" s="22">
        <v>562404</v>
      </c>
      <c r="G41" s="22">
        <v>111406</v>
      </c>
      <c r="H41" s="22">
        <v>37749</v>
      </c>
      <c r="I41" s="22">
        <v>35084</v>
      </c>
      <c r="J41" s="22">
        <v>184239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184239</v>
      </c>
      <c r="X41" s="22">
        <v>140601</v>
      </c>
      <c r="Y41" s="22">
        <v>43638</v>
      </c>
      <c r="Z41" s="23">
        <v>31.036763607655704</v>
      </c>
      <c r="AA41" s="20">
        <v>562404</v>
      </c>
    </row>
    <row r="42" spans="1:27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11554416</v>
      </c>
      <c r="G42" s="22">
        <v>95359</v>
      </c>
      <c r="H42" s="22">
        <v>235050</v>
      </c>
      <c r="I42" s="22">
        <v>376780</v>
      </c>
      <c r="J42" s="22">
        <v>707189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707189</v>
      </c>
      <c r="X42" s="22">
        <v>2888604</v>
      </c>
      <c r="Y42" s="22">
        <v>-2181415</v>
      </c>
      <c r="Z42" s="23">
        <v>-75.51796646407746</v>
      </c>
      <c r="AA42" s="20">
        <v>11554416</v>
      </c>
    </row>
    <row r="43" spans="1:27" x14ac:dyDescent="0.25">
      <c r="A43" s="19" t="s">
        <v>68</v>
      </c>
      <c r="B43" s="15" t="s">
        <v>32</v>
      </c>
      <c r="C43" s="20">
        <v>29980349</v>
      </c>
      <c r="D43" s="20"/>
      <c r="E43" s="21">
        <v>7109688</v>
      </c>
      <c r="F43" s="22">
        <v>7109688</v>
      </c>
      <c r="G43" s="22">
        <v>1693781</v>
      </c>
      <c r="H43" s="22">
        <v>3134486</v>
      </c>
      <c r="I43" s="22">
        <v>3419680</v>
      </c>
      <c r="J43" s="22">
        <v>8247947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8247947</v>
      </c>
      <c r="X43" s="22">
        <v>1777422</v>
      </c>
      <c r="Y43" s="22">
        <v>6470525</v>
      </c>
      <c r="Z43" s="23">
        <v>364.03988473193198</v>
      </c>
      <c r="AA43" s="20">
        <v>7109688</v>
      </c>
    </row>
    <row r="44" spans="1:27" x14ac:dyDescent="0.25">
      <c r="A44" s="19" t="s">
        <v>69</v>
      </c>
      <c r="B44" s="15" t="s">
        <v>32</v>
      </c>
      <c r="C44" s="20">
        <v>1959483</v>
      </c>
      <c r="D44" s="20"/>
      <c r="E44" s="21">
        <v>550308</v>
      </c>
      <c r="F44" s="22">
        <v>550308</v>
      </c>
      <c r="G44" s="22">
        <v>211393</v>
      </c>
      <c r="H44" s="22">
        <v>364922</v>
      </c>
      <c r="I44" s="22">
        <v>334712</v>
      </c>
      <c r="J44" s="22">
        <v>911027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911027</v>
      </c>
      <c r="X44" s="22">
        <v>137577</v>
      </c>
      <c r="Y44" s="22">
        <v>773450</v>
      </c>
      <c r="Z44" s="23">
        <v>562.19426212230235</v>
      </c>
      <c r="AA44" s="20">
        <v>550308</v>
      </c>
    </row>
    <row r="45" spans="1:27" x14ac:dyDescent="0.25">
      <c r="A45" s="19" t="s">
        <v>70</v>
      </c>
      <c r="B45" s="15" t="s">
        <v>32</v>
      </c>
      <c r="C45" s="20">
        <v>3152136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133531007</v>
      </c>
      <c r="D47" s="29">
        <f t="shared" ref="D47:Y47" si="1">SUM(D34:D46)</f>
        <v>0</v>
      </c>
      <c r="E47" s="30">
        <f t="shared" si="1"/>
        <v>86132592</v>
      </c>
      <c r="F47" s="31">
        <f t="shared" si="1"/>
        <v>86132592</v>
      </c>
      <c r="G47" s="31">
        <f t="shared" si="1"/>
        <v>7173233</v>
      </c>
      <c r="H47" s="31">
        <f t="shared" si="1"/>
        <v>9386283</v>
      </c>
      <c r="I47" s="31">
        <f t="shared" si="1"/>
        <v>9536127</v>
      </c>
      <c r="J47" s="31">
        <f t="shared" si="1"/>
        <v>26095643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26095643</v>
      </c>
      <c r="X47" s="31">
        <f t="shared" si="1"/>
        <v>21533148</v>
      </c>
      <c r="Y47" s="31">
        <f t="shared" si="1"/>
        <v>4562495</v>
      </c>
      <c r="Z47" s="32">
        <f>+IF(X47&lt;&gt;0,+(Y47/X47)*100,0)</f>
        <v>21.188239638718873</v>
      </c>
      <c r="AA47" s="29">
        <f>SUM(AA34:AA46)</f>
        <v>86132592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-11011199</v>
      </c>
      <c r="D48" s="39">
        <f t="shared" si="2"/>
        <v>0</v>
      </c>
      <c r="E48" s="40">
        <f t="shared" si="2"/>
        <v>42959412</v>
      </c>
      <c r="F48" s="41">
        <f t="shared" si="2"/>
        <v>42959412</v>
      </c>
      <c r="G48" s="41">
        <f t="shared" si="2"/>
        <v>90005</v>
      </c>
      <c r="H48" s="41">
        <f t="shared" si="2"/>
        <v>21809698</v>
      </c>
      <c r="I48" s="41">
        <f t="shared" si="2"/>
        <v>-2933358</v>
      </c>
      <c r="J48" s="41">
        <f t="shared" si="2"/>
        <v>18966345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18966345</v>
      </c>
      <c r="X48" s="41">
        <f t="shared" si="2"/>
        <v>15489853</v>
      </c>
      <c r="Y48" s="41">
        <f t="shared" si="2"/>
        <v>3476492</v>
      </c>
      <c r="Z48" s="42">
        <f>+IF(X48&lt;&gt;0,+(Y48/X48)*100,0)</f>
        <v>22.44367328728039</v>
      </c>
      <c r="AA48" s="39">
        <f>+AA32-AA47</f>
        <v>42959412</v>
      </c>
    </row>
    <row r="49" spans="1:27" x14ac:dyDescent="0.25">
      <c r="A49" s="43" t="s">
        <v>74</v>
      </c>
      <c r="B49" s="15" t="s">
        <v>32</v>
      </c>
      <c r="C49" s="20">
        <v>78440964</v>
      </c>
      <c r="D49" s="20"/>
      <c r="E49" s="21">
        <v>70198008</v>
      </c>
      <c r="F49" s="22">
        <v>70198008</v>
      </c>
      <c r="G49" s="22"/>
      <c r="H49" s="22">
        <v>13177439</v>
      </c>
      <c r="I49" s="22">
        <v>6922770</v>
      </c>
      <c r="J49" s="22">
        <v>20100209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20100209</v>
      </c>
      <c r="X49" s="22">
        <v>17549502</v>
      </c>
      <c r="Y49" s="22">
        <v>2550707</v>
      </c>
      <c r="Z49" s="23">
        <v>14.534355447807009</v>
      </c>
      <c r="AA49" s="20">
        <v>70198008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67429765</v>
      </c>
      <c r="D51" s="48">
        <f t="shared" si="3"/>
        <v>0</v>
      </c>
      <c r="E51" s="49">
        <f t="shared" si="3"/>
        <v>113157420</v>
      </c>
      <c r="F51" s="50">
        <f t="shared" si="3"/>
        <v>113157420</v>
      </c>
      <c r="G51" s="50">
        <f t="shared" si="3"/>
        <v>90005</v>
      </c>
      <c r="H51" s="50">
        <f t="shared" si="3"/>
        <v>34987137</v>
      </c>
      <c r="I51" s="50">
        <f t="shared" si="3"/>
        <v>3989412</v>
      </c>
      <c r="J51" s="50">
        <f t="shared" si="3"/>
        <v>39066554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39066554</v>
      </c>
      <c r="X51" s="50">
        <f t="shared" si="3"/>
        <v>33039355</v>
      </c>
      <c r="Y51" s="50">
        <f t="shared" si="3"/>
        <v>6027199</v>
      </c>
      <c r="Z51" s="51">
        <f>+IF(X51&lt;&gt;0,+(Y51/X51)*100,0)</f>
        <v>18.242483849941987</v>
      </c>
      <c r="AA51" s="48">
        <f>SUM(AA48:AA50)</f>
        <v>113157420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67429765</v>
      </c>
      <c r="D53" s="54">
        <f>+D51-D52</f>
        <v>0</v>
      </c>
      <c r="E53" s="55">
        <f t="shared" si="4"/>
        <v>113157420</v>
      </c>
      <c r="F53" s="56">
        <f t="shared" si="4"/>
        <v>113157420</v>
      </c>
      <c r="G53" s="56">
        <f t="shared" si="4"/>
        <v>90005</v>
      </c>
      <c r="H53" s="56">
        <f t="shared" si="4"/>
        <v>34987137</v>
      </c>
      <c r="I53" s="56">
        <f t="shared" si="4"/>
        <v>3989412</v>
      </c>
      <c r="J53" s="56">
        <f t="shared" si="4"/>
        <v>39066554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39066554</v>
      </c>
      <c r="X53" s="56">
        <f t="shared" si="4"/>
        <v>33039355</v>
      </c>
      <c r="Y53" s="56">
        <f t="shared" si="4"/>
        <v>6027199</v>
      </c>
      <c r="Z53" s="57">
        <f>+IF(X53&lt;&gt;0,+(Y53/X53)*100,0)</f>
        <v>18.242483849941987</v>
      </c>
      <c r="AA53" s="54">
        <f>+AA51-AA52</f>
        <v>113157420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67429765</v>
      </c>
      <c r="D56" s="48">
        <f>SUM(D53:D55)</f>
        <v>0</v>
      </c>
      <c r="E56" s="49">
        <f t="shared" si="5"/>
        <v>113157420</v>
      </c>
      <c r="F56" s="50">
        <f t="shared" si="5"/>
        <v>113157420</v>
      </c>
      <c r="G56" s="50">
        <f t="shared" si="5"/>
        <v>90005</v>
      </c>
      <c r="H56" s="50">
        <f t="shared" si="5"/>
        <v>34987137</v>
      </c>
      <c r="I56" s="50">
        <f t="shared" si="5"/>
        <v>3989412</v>
      </c>
      <c r="J56" s="50">
        <f t="shared" si="5"/>
        <v>39066554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39066554</v>
      </c>
      <c r="X56" s="50">
        <f t="shared" si="5"/>
        <v>33039355</v>
      </c>
      <c r="Y56" s="50">
        <f t="shared" si="5"/>
        <v>6027199</v>
      </c>
      <c r="Z56" s="51">
        <f>+IF(X56&lt;&gt;0,+(Y56/X56)*100,0)</f>
        <v>18.242483849941987</v>
      </c>
      <c r="AA56" s="48">
        <f>SUM(AA53:AA55)</f>
        <v>113157420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65004</v>
      </c>
      <c r="G58" s="22">
        <v>5833</v>
      </c>
      <c r="H58" s="22">
        <v>5833</v>
      </c>
      <c r="I58" s="26">
        <v>5833</v>
      </c>
      <c r="J58" s="22">
        <v>17499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17499</v>
      </c>
      <c r="X58" s="22">
        <v>16251</v>
      </c>
      <c r="Y58" s="22">
        <v>1248</v>
      </c>
      <c r="Z58" s="23">
        <v>7.6795274136976195</v>
      </c>
      <c r="AA58" s="20">
        <v>65004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67429765</v>
      </c>
      <c r="D59" s="65">
        <f>SUM(D56:D58)</f>
        <v>0</v>
      </c>
      <c r="E59" s="66">
        <f t="shared" si="6"/>
        <v>113222424</v>
      </c>
      <c r="F59" s="67">
        <f t="shared" si="6"/>
        <v>113222424</v>
      </c>
      <c r="G59" s="67">
        <f t="shared" si="6"/>
        <v>95838</v>
      </c>
      <c r="H59" s="67">
        <f t="shared" si="6"/>
        <v>34992970</v>
      </c>
      <c r="I59" s="67">
        <f t="shared" si="6"/>
        <v>3995245</v>
      </c>
      <c r="J59" s="67">
        <f t="shared" si="6"/>
        <v>39084053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39084053</v>
      </c>
      <c r="X59" s="67">
        <f t="shared" si="6"/>
        <v>33055606</v>
      </c>
      <c r="Y59" s="67">
        <f t="shared" si="6"/>
        <v>6028447</v>
      </c>
      <c r="Z59" s="68">
        <f>+IF(X59&lt;&gt;0,+(Y59/X59)*100,0)</f>
        <v>18.237290824436862</v>
      </c>
      <c r="AA59" s="65">
        <f>SUM(AA56:AA58)</f>
        <v>113222424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67287052</v>
      </c>
      <c r="D7" s="20"/>
      <c r="E7" s="21">
        <v>80560000</v>
      </c>
      <c r="F7" s="22">
        <v>80560000</v>
      </c>
      <c r="G7" s="22">
        <v>5727516</v>
      </c>
      <c r="H7" s="22">
        <v>5542763</v>
      </c>
      <c r="I7" s="22">
        <v>6001532</v>
      </c>
      <c r="J7" s="22">
        <v>17271811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17271811</v>
      </c>
      <c r="X7" s="22">
        <v>20139993</v>
      </c>
      <c r="Y7" s="22">
        <v>-2868182</v>
      </c>
      <c r="Z7" s="23">
        <v>-14.241226399631818</v>
      </c>
      <c r="AA7" s="20">
        <v>80560000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28767102</v>
      </c>
      <c r="D13" s="20"/>
      <c r="E13" s="21">
        <v>27666166</v>
      </c>
      <c r="F13" s="22">
        <v>27666166</v>
      </c>
      <c r="G13" s="22">
        <v>2872178</v>
      </c>
      <c r="H13" s="22">
        <v>2901700</v>
      </c>
      <c r="I13" s="22">
        <v>2931865</v>
      </c>
      <c r="J13" s="22">
        <v>8705743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8705743</v>
      </c>
      <c r="X13" s="22">
        <v>6916539</v>
      </c>
      <c r="Y13" s="22">
        <v>1789204</v>
      </c>
      <c r="Z13" s="23">
        <v>25.868487114726019</v>
      </c>
      <c r="AA13" s="20">
        <v>27666166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1221398</v>
      </c>
      <c r="D28" s="20"/>
      <c r="E28" s="21">
        <v>2917930</v>
      </c>
      <c r="F28" s="22">
        <v>2917930</v>
      </c>
      <c r="G28" s="22">
        <v>109059</v>
      </c>
      <c r="H28" s="22">
        <v>107161</v>
      </c>
      <c r="I28" s="22">
        <v>106390</v>
      </c>
      <c r="J28" s="22">
        <v>322610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322610</v>
      </c>
      <c r="X28" s="22">
        <v>729480</v>
      </c>
      <c r="Y28" s="22">
        <v>-406870</v>
      </c>
      <c r="Z28" s="23">
        <v>-55.775346822394035</v>
      </c>
      <c r="AA28" s="20">
        <v>2917930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97275552</v>
      </c>
      <c r="D32" s="29">
        <f t="shared" ref="D32:Y32" si="0">SUM(D6:D31)</f>
        <v>0</v>
      </c>
      <c r="E32" s="30">
        <f t="shared" si="0"/>
        <v>157238296</v>
      </c>
      <c r="F32" s="31">
        <f t="shared" si="0"/>
        <v>157238296</v>
      </c>
      <c r="G32" s="31">
        <f t="shared" si="0"/>
        <v>30216003</v>
      </c>
      <c r="H32" s="31">
        <f t="shared" si="0"/>
        <v>8551624</v>
      </c>
      <c r="I32" s="31">
        <f t="shared" si="0"/>
        <v>9039787</v>
      </c>
      <c r="J32" s="31">
        <f t="shared" si="0"/>
        <v>47807414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47807414</v>
      </c>
      <c r="X32" s="31">
        <f t="shared" si="0"/>
        <v>39309561</v>
      </c>
      <c r="Y32" s="31">
        <f t="shared" si="0"/>
        <v>8497853</v>
      </c>
      <c r="Z32" s="32">
        <f>+IF(X32&lt;&gt;0,+(Y32/X32)*100,0)</f>
        <v>21.617776397960792</v>
      </c>
      <c r="AA32" s="29">
        <f>SUM(AA6:AA31)</f>
        <v>157238296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23045122</v>
      </c>
      <c r="D34" s="20"/>
      <c r="E34" s="21">
        <v>24157427</v>
      </c>
      <c r="F34" s="22">
        <v>24157427</v>
      </c>
      <c r="G34" s="22">
        <v>1949624</v>
      </c>
      <c r="H34" s="22">
        <v>2151452</v>
      </c>
      <c r="I34" s="22">
        <v>1885266</v>
      </c>
      <c r="J34" s="22">
        <v>5986342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5986342</v>
      </c>
      <c r="X34" s="22">
        <v>6039399</v>
      </c>
      <c r="Y34" s="22">
        <v>-53057</v>
      </c>
      <c r="Z34" s="23">
        <v>-0.87851456742632839</v>
      </c>
      <c r="AA34" s="20">
        <v>24157427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6935047</v>
      </c>
      <c r="D37" s="20"/>
      <c r="E37" s="21">
        <v>9921253</v>
      </c>
      <c r="F37" s="22">
        <v>9921253</v>
      </c>
      <c r="G37" s="22"/>
      <c r="H37" s="22">
        <v>109230</v>
      </c>
      <c r="I37" s="22">
        <v>116481</v>
      </c>
      <c r="J37" s="22">
        <v>225711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225711</v>
      </c>
      <c r="X37" s="22">
        <v>2480316</v>
      </c>
      <c r="Y37" s="22">
        <v>-2254605</v>
      </c>
      <c r="Z37" s="23">
        <v>-90.899909527656959</v>
      </c>
      <c r="AA37" s="20">
        <v>9921253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21100000</v>
      </c>
      <c r="F38" s="22">
        <v>21100000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5275002</v>
      </c>
      <c r="Y38" s="22">
        <v>-5275002</v>
      </c>
      <c r="Z38" s="23">
        <v>-100</v>
      </c>
      <c r="AA38" s="20">
        <v>21100000</v>
      </c>
    </row>
    <row r="39" spans="1:27" x14ac:dyDescent="0.25">
      <c r="A39" s="19" t="s">
        <v>65</v>
      </c>
      <c r="B39" s="15" t="s">
        <v>32</v>
      </c>
      <c r="C39" s="20">
        <v>11993292</v>
      </c>
      <c r="D39" s="20"/>
      <c r="E39" s="21">
        <v>20713246</v>
      </c>
      <c r="F39" s="22">
        <v>20713246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5178327</v>
      </c>
      <c r="Y39" s="22">
        <v>-5178327</v>
      </c>
      <c r="Z39" s="23">
        <v>-100</v>
      </c>
      <c r="AA39" s="20">
        <v>20713246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14383406</v>
      </c>
      <c r="D41" s="20"/>
      <c r="E41" s="21">
        <v>25948564</v>
      </c>
      <c r="F41" s="22">
        <v>25948564</v>
      </c>
      <c r="G41" s="22">
        <v>315145</v>
      </c>
      <c r="H41" s="22">
        <v>1908376</v>
      </c>
      <c r="I41" s="22">
        <v>1188639</v>
      </c>
      <c r="J41" s="22">
        <v>3412160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3412160</v>
      </c>
      <c r="X41" s="22">
        <v>6487146</v>
      </c>
      <c r="Y41" s="22">
        <v>-3074986</v>
      </c>
      <c r="Z41" s="23">
        <v>-47.401214648167318</v>
      </c>
      <c r="AA41" s="20">
        <v>25948564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56001044</v>
      </c>
      <c r="D43" s="20"/>
      <c r="E43" s="21">
        <v>20741024</v>
      </c>
      <c r="F43" s="22">
        <v>20741024</v>
      </c>
      <c r="G43" s="22">
        <v>17297</v>
      </c>
      <c r="H43" s="22">
        <v>45988</v>
      </c>
      <c r="I43" s="22">
        <v>109513</v>
      </c>
      <c r="J43" s="22">
        <v>172798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172798</v>
      </c>
      <c r="X43" s="22">
        <v>5185257</v>
      </c>
      <c r="Y43" s="22">
        <v>-5012459</v>
      </c>
      <c r="Z43" s="23">
        <v>-96.667513297797967</v>
      </c>
      <c r="AA43" s="20">
        <v>20741024</v>
      </c>
    </row>
    <row r="44" spans="1:27" x14ac:dyDescent="0.25">
      <c r="A44" s="19" t="s">
        <v>69</v>
      </c>
      <c r="B44" s="15" t="s">
        <v>32</v>
      </c>
      <c r="C44" s="20">
        <v>202262</v>
      </c>
      <c r="D44" s="20"/>
      <c r="E44" s="21">
        <v>223706</v>
      </c>
      <c r="F44" s="22">
        <v>223706</v>
      </c>
      <c r="G44" s="22">
        <v>17244</v>
      </c>
      <c r="H44" s="22">
        <v>19263</v>
      </c>
      <c r="I44" s="22">
        <v>16569</v>
      </c>
      <c r="J44" s="22">
        <v>53076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53076</v>
      </c>
      <c r="X44" s="22">
        <v>55929</v>
      </c>
      <c r="Y44" s="22">
        <v>-2853</v>
      </c>
      <c r="Z44" s="23">
        <v>-5.1011103363192616</v>
      </c>
      <c r="AA44" s="20">
        <v>223706</v>
      </c>
    </row>
    <row r="45" spans="1:27" x14ac:dyDescent="0.25">
      <c r="A45" s="19" t="s">
        <v>70</v>
      </c>
      <c r="B45" s="15" t="s">
        <v>32</v>
      </c>
      <c r="C45" s="20">
        <v>31029521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143589694</v>
      </c>
      <c r="D47" s="29">
        <f t="shared" ref="D47:Y47" si="1">SUM(D34:D46)</f>
        <v>0</v>
      </c>
      <c r="E47" s="30">
        <f t="shared" si="1"/>
        <v>122805220</v>
      </c>
      <c r="F47" s="31">
        <f t="shared" si="1"/>
        <v>122805220</v>
      </c>
      <c r="G47" s="31">
        <f t="shared" si="1"/>
        <v>2299310</v>
      </c>
      <c r="H47" s="31">
        <f t="shared" si="1"/>
        <v>4234309</v>
      </c>
      <c r="I47" s="31">
        <f t="shared" si="1"/>
        <v>3316468</v>
      </c>
      <c r="J47" s="31">
        <f t="shared" si="1"/>
        <v>9850087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9850087</v>
      </c>
      <c r="X47" s="31">
        <f t="shared" si="1"/>
        <v>30701376</v>
      </c>
      <c r="Y47" s="31">
        <f t="shared" si="1"/>
        <v>-20851289</v>
      </c>
      <c r="Z47" s="32">
        <f>+IF(X47&lt;&gt;0,+(Y47/X47)*100,0)</f>
        <v>-67.916464069884029</v>
      </c>
      <c r="AA47" s="29">
        <f>SUM(AA34:AA46)</f>
        <v>122805220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-46314142</v>
      </c>
      <c r="D48" s="39">
        <f t="shared" si="2"/>
        <v>0</v>
      </c>
      <c r="E48" s="40">
        <f t="shared" si="2"/>
        <v>34433076</v>
      </c>
      <c r="F48" s="41">
        <f t="shared" si="2"/>
        <v>34433076</v>
      </c>
      <c r="G48" s="41">
        <f t="shared" si="2"/>
        <v>27916693</v>
      </c>
      <c r="H48" s="41">
        <f t="shared" si="2"/>
        <v>4317315</v>
      </c>
      <c r="I48" s="41">
        <f t="shared" si="2"/>
        <v>5723319</v>
      </c>
      <c r="J48" s="41">
        <f t="shared" si="2"/>
        <v>37957327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37957327</v>
      </c>
      <c r="X48" s="41">
        <f t="shared" si="2"/>
        <v>8608185</v>
      </c>
      <c r="Y48" s="41">
        <f t="shared" si="2"/>
        <v>29349142</v>
      </c>
      <c r="Z48" s="42">
        <f>+IF(X48&lt;&gt;0,+(Y48/X48)*100,0)</f>
        <v>340.94460098150773</v>
      </c>
      <c r="AA48" s="39">
        <f>+AA32-AA47</f>
        <v>34433076</v>
      </c>
    </row>
    <row r="49" spans="1:27" x14ac:dyDescent="0.25">
      <c r="A49" s="43" t="s">
        <v>74</v>
      </c>
      <c r="B49" s="15" t="s">
        <v>32</v>
      </c>
      <c r="C49" s="20">
        <v>3582257</v>
      </c>
      <c r="D49" s="20"/>
      <c r="E49" s="21">
        <v>60000000</v>
      </c>
      <c r="F49" s="22">
        <v>60000000</v>
      </c>
      <c r="G49" s="22">
        <v>1233864</v>
      </c>
      <c r="H49" s="22"/>
      <c r="I49" s="22">
        <v>2881915</v>
      </c>
      <c r="J49" s="22">
        <v>4115779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4115779</v>
      </c>
      <c r="X49" s="22">
        <v>15000000</v>
      </c>
      <c r="Y49" s="22">
        <v>-10884221</v>
      </c>
      <c r="Z49" s="23">
        <v>-72.561473333333339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-42731885</v>
      </c>
      <c r="D51" s="48">
        <f t="shared" si="3"/>
        <v>0</v>
      </c>
      <c r="E51" s="49">
        <f t="shared" si="3"/>
        <v>94433076</v>
      </c>
      <c r="F51" s="50">
        <f t="shared" si="3"/>
        <v>94433076</v>
      </c>
      <c r="G51" s="50">
        <f t="shared" si="3"/>
        <v>29150557</v>
      </c>
      <c r="H51" s="50">
        <f t="shared" si="3"/>
        <v>4317315</v>
      </c>
      <c r="I51" s="50">
        <f t="shared" si="3"/>
        <v>8605234</v>
      </c>
      <c r="J51" s="50">
        <f t="shared" si="3"/>
        <v>42073106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42073106</v>
      </c>
      <c r="X51" s="50">
        <f t="shared" si="3"/>
        <v>23608185</v>
      </c>
      <c r="Y51" s="50">
        <f t="shared" si="3"/>
        <v>18464921</v>
      </c>
      <c r="Z51" s="51">
        <f>+IF(X51&lt;&gt;0,+(Y51/X51)*100,0)</f>
        <v>78.214064317100195</v>
      </c>
      <c r="AA51" s="48">
        <f>SUM(AA48:AA50)</f>
        <v>94433076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-42731885</v>
      </c>
      <c r="D53" s="54">
        <f>+D51-D52</f>
        <v>0</v>
      </c>
      <c r="E53" s="55">
        <f t="shared" si="4"/>
        <v>94433076</v>
      </c>
      <c r="F53" s="56">
        <f t="shared" si="4"/>
        <v>94433076</v>
      </c>
      <c r="G53" s="56">
        <f t="shared" si="4"/>
        <v>29150557</v>
      </c>
      <c r="H53" s="56">
        <f t="shared" si="4"/>
        <v>4317315</v>
      </c>
      <c r="I53" s="56">
        <f t="shared" si="4"/>
        <v>8605234</v>
      </c>
      <c r="J53" s="56">
        <f t="shared" si="4"/>
        <v>42073106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42073106</v>
      </c>
      <c r="X53" s="56">
        <f t="shared" si="4"/>
        <v>23608185</v>
      </c>
      <c r="Y53" s="56">
        <f t="shared" si="4"/>
        <v>18464921</v>
      </c>
      <c r="Z53" s="57">
        <f>+IF(X53&lt;&gt;0,+(Y53/X53)*100,0)</f>
        <v>78.214064317100195</v>
      </c>
      <c r="AA53" s="54">
        <f>+AA51-AA52</f>
        <v>94433076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-42731885</v>
      </c>
      <c r="D56" s="48">
        <f>SUM(D53:D55)</f>
        <v>0</v>
      </c>
      <c r="E56" s="49">
        <f t="shared" si="5"/>
        <v>94433076</v>
      </c>
      <c r="F56" s="50">
        <f t="shared" si="5"/>
        <v>94433076</v>
      </c>
      <c r="G56" s="50">
        <f t="shared" si="5"/>
        <v>29150557</v>
      </c>
      <c r="H56" s="50">
        <f t="shared" si="5"/>
        <v>4317315</v>
      </c>
      <c r="I56" s="50">
        <f t="shared" si="5"/>
        <v>8605234</v>
      </c>
      <c r="J56" s="50">
        <f t="shared" si="5"/>
        <v>42073106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42073106</v>
      </c>
      <c r="X56" s="50">
        <f t="shared" si="5"/>
        <v>23608185</v>
      </c>
      <c r="Y56" s="50">
        <f t="shared" si="5"/>
        <v>18464921</v>
      </c>
      <c r="Z56" s="51">
        <f>+IF(X56&lt;&gt;0,+(Y56/X56)*100,0)</f>
        <v>78.214064317100195</v>
      </c>
      <c r="AA56" s="48">
        <f>SUM(AA53:AA55)</f>
        <v>94433076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-42731885</v>
      </c>
      <c r="D59" s="65">
        <f>SUM(D56:D58)</f>
        <v>0</v>
      </c>
      <c r="E59" s="66">
        <f t="shared" si="6"/>
        <v>94433076</v>
      </c>
      <c r="F59" s="67">
        <f t="shared" si="6"/>
        <v>94433076</v>
      </c>
      <c r="G59" s="67">
        <f t="shared" si="6"/>
        <v>29150557</v>
      </c>
      <c r="H59" s="67">
        <f t="shared" si="6"/>
        <v>4317315</v>
      </c>
      <c r="I59" s="67">
        <f t="shared" si="6"/>
        <v>8605234</v>
      </c>
      <c r="J59" s="67">
        <f t="shared" si="6"/>
        <v>42073106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42073106</v>
      </c>
      <c r="X59" s="67">
        <f t="shared" si="6"/>
        <v>23608185</v>
      </c>
      <c r="Y59" s="67">
        <f t="shared" si="6"/>
        <v>18464921</v>
      </c>
      <c r="Z59" s="68">
        <f>+IF(X59&lt;&gt;0,+(Y59/X59)*100,0)</f>
        <v>78.214064317100195</v>
      </c>
      <c r="AA59" s="65">
        <f>SUM(AA56:AA58)</f>
        <v>94433076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67252263</v>
      </c>
      <c r="D7" s="20"/>
      <c r="E7" s="21">
        <v>61626416</v>
      </c>
      <c r="F7" s="22">
        <v>61626416</v>
      </c>
      <c r="G7" s="22">
        <v>6677433</v>
      </c>
      <c r="H7" s="22">
        <v>6589718</v>
      </c>
      <c r="I7" s="22">
        <v>7227636</v>
      </c>
      <c r="J7" s="22">
        <v>20494787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20494787</v>
      </c>
      <c r="X7" s="22">
        <v>13327826</v>
      </c>
      <c r="Y7" s="22">
        <v>7166961</v>
      </c>
      <c r="Z7" s="23">
        <v>53.774419023777774</v>
      </c>
      <c r="AA7" s="20">
        <v>61626416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28418352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63800</v>
      </c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10985</v>
      </c>
      <c r="X19" s="22">
        <v>15438</v>
      </c>
      <c r="Y19" s="22">
        <v>-4453</v>
      </c>
      <c r="Z19" s="23">
        <v>-28.844409897655137</v>
      </c>
      <c r="AA19" s="20">
        <v>61754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30120726</v>
      </c>
      <c r="F25" s="22">
        <v>30120726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11747008</v>
      </c>
      <c r="Y25" s="22">
        <v>-11747008</v>
      </c>
      <c r="Z25" s="23">
        <v>-100</v>
      </c>
      <c r="AA25" s="20">
        <v>30120726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95734415</v>
      </c>
      <c r="D32" s="29">
        <f t="shared" ref="D32:Y32" si="0">SUM(D6:D31)</f>
        <v>0</v>
      </c>
      <c r="E32" s="30">
        <f t="shared" si="0"/>
        <v>91808896</v>
      </c>
      <c r="F32" s="31">
        <f t="shared" si="0"/>
        <v>91808896</v>
      </c>
      <c r="G32" s="31">
        <f t="shared" si="0"/>
        <v>6680733</v>
      </c>
      <c r="H32" s="31">
        <f t="shared" si="0"/>
        <v>6595482</v>
      </c>
      <c r="I32" s="31">
        <f t="shared" si="0"/>
        <v>7229557</v>
      </c>
      <c r="J32" s="31">
        <f t="shared" si="0"/>
        <v>20505772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20505772</v>
      </c>
      <c r="X32" s="31">
        <f t="shared" si="0"/>
        <v>25090272</v>
      </c>
      <c r="Y32" s="31">
        <f t="shared" si="0"/>
        <v>-4584500</v>
      </c>
      <c r="Z32" s="32">
        <f>+IF(X32&lt;&gt;0,+(Y32/X32)*100,0)</f>
        <v>-18.272021921484153</v>
      </c>
      <c r="AA32" s="29">
        <f>SUM(AA6:AA31)</f>
        <v>91808896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20744406</v>
      </c>
      <c r="D34" s="20"/>
      <c r="E34" s="21">
        <v>20681049</v>
      </c>
      <c r="F34" s="22">
        <v>20681049</v>
      </c>
      <c r="G34" s="22">
        <v>800</v>
      </c>
      <c r="H34" s="22">
        <v>3681186</v>
      </c>
      <c r="I34" s="22">
        <v>1818758</v>
      </c>
      <c r="J34" s="22">
        <v>5500744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5500744</v>
      </c>
      <c r="X34" s="22">
        <v>5170266</v>
      </c>
      <c r="Y34" s="22">
        <v>330478</v>
      </c>
      <c r="Z34" s="23">
        <v>6.3918955040224237</v>
      </c>
      <c r="AA34" s="20">
        <v>20681049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3796077</v>
      </c>
      <c r="D37" s="20"/>
      <c r="E37" s="21">
        <v>5629710</v>
      </c>
      <c r="F37" s="22">
        <v>5629710</v>
      </c>
      <c r="G37" s="22">
        <v>798</v>
      </c>
      <c r="H37" s="22">
        <v>23218</v>
      </c>
      <c r="I37" s="22">
        <v>242</v>
      </c>
      <c r="J37" s="22">
        <v>24258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24258</v>
      </c>
      <c r="X37" s="22">
        <v>1407429</v>
      </c>
      <c r="Y37" s="22">
        <v>-1383171</v>
      </c>
      <c r="Z37" s="23">
        <v>-98.27643170632409</v>
      </c>
      <c r="AA37" s="20">
        <v>5629710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38737243</v>
      </c>
      <c r="D39" s="20"/>
      <c r="E39" s="21">
        <v>9474449</v>
      </c>
      <c r="F39" s="22">
        <v>9474449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2368611</v>
      </c>
      <c r="Y39" s="22">
        <v>-2368611</v>
      </c>
      <c r="Z39" s="23">
        <v>-100</v>
      </c>
      <c r="AA39" s="20">
        <v>9474449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1134719</v>
      </c>
      <c r="D41" s="20"/>
      <c r="E41" s="21">
        <v>9874873</v>
      </c>
      <c r="F41" s="22">
        <v>9874873</v>
      </c>
      <c r="G41" s="22">
        <v>857</v>
      </c>
      <c r="H41" s="22">
        <v>348051</v>
      </c>
      <c r="I41" s="22">
        <v>953</v>
      </c>
      <c r="J41" s="22">
        <v>349861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349861</v>
      </c>
      <c r="X41" s="22">
        <v>2468718</v>
      </c>
      <c r="Y41" s="22">
        <v>-2118857</v>
      </c>
      <c r="Z41" s="23">
        <v>-85.828231495051284</v>
      </c>
      <c r="AA41" s="20">
        <v>9874873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70536592</v>
      </c>
      <c r="D43" s="20"/>
      <c r="E43" s="21">
        <v>53385324</v>
      </c>
      <c r="F43" s="22">
        <v>53385324</v>
      </c>
      <c r="G43" s="22"/>
      <c r="H43" s="22">
        <v>7774</v>
      </c>
      <c r="I43" s="22"/>
      <c r="J43" s="22">
        <v>7774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7774</v>
      </c>
      <c r="X43" s="22">
        <v>13346331</v>
      </c>
      <c r="Y43" s="22">
        <v>-13338557</v>
      </c>
      <c r="Z43" s="23">
        <v>-99.941751781819292</v>
      </c>
      <c r="AA43" s="20">
        <v>53385324</v>
      </c>
    </row>
    <row r="44" spans="1:27" x14ac:dyDescent="0.25">
      <c r="A44" s="19" t="s">
        <v>69</v>
      </c>
      <c r="B44" s="15" t="s">
        <v>32</v>
      </c>
      <c r="C44" s="20">
        <v>8476990</v>
      </c>
      <c r="D44" s="20"/>
      <c r="E44" s="21">
        <v>8394022</v>
      </c>
      <c r="F44" s="22">
        <v>8394022</v>
      </c>
      <c r="G44" s="22">
        <v>203205</v>
      </c>
      <c r="H44" s="22">
        <v>2111537</v>
      </c>
      <c r="I44" s="22">
        <v>1238982</v>
      </c>
      <c r="J44" s="22">
        <v>3553724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3553724</v>
      </c>
      <c r="X44" s="22">
        <v>2098503</v>
      </c>
      <c r="Y44" s="22">
        <v>1455221</v>
      </c>
      <c r="Z44" s="23">
        <v>69.345671652601879</v>
      </c>
      <c r="AA44" s="20">
        <v>8394022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143426027</v>
      </c>
      <c r="D47" s="29">
        <f t="shared" ref="D47:Y47" si="1">SUM(D34:D46)</f>
        <v>0</v>
      </c>
      <c r="E47" s="30">
        <f t="shared" si="1"/>
        <v>107439427</v>
      </c>
      <c r="F47" s="31">
        <f t="shared" si="1"/>
        <v>107439427</v>
      </c>
      <c r="G47" s="31">
        <f t="shared" si="1"/>
        <v>205660</v>
      </c>
      <c r="H47" s="31">
        <f t="shared" si="1"/>
        <v>6171766</v>
      </c>
      <c r="I47" s="31">
        <f t="shared" si="1"/>
        <v>3058935</v>
      </c>
      <c r="J47" s="31">
        <f t="shared" si="1"/>
        <v>9436361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9436361</v>
      </c>
      <c r="X47" s="31">
        <f t="shared" si="1"/>
        <v>26859858</v>
      </c>
      <c r="Y47" s="31">
        <f t="shared" si="1"/>
        <v>-17423497</v>
      </c>
      <c r="Z47" s="32">
        <f>+IF(X47&lt;&gt;0,+(Y47/X47)*100,0)</f>
        <v>-64.868164976895997</v>
      </c>
      <c r="AA47" s="29">
        <f>SUM(AA34:AA46)</f>
        <v>107439427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-47691612</v>
      </c>
      <c r="D48" s="39">
        <f t="shared" si="2"/>
        <v>0</v>
      </c>
      <c r="E48" s="40">
        <f t="shared" si="2"/>
        <v>-15630531</v>
      </c>
      <c r="F48" s="41">
        <f t="shared" si="2"/>
        <v>-15630531</v>
      </c>
      <c r="G48" s="41">
        <f t="shared" si="2"/>
        <v>6475073</v>
      </c>
      <c r="H48" s="41">
        <f t="shared" si="2"/>
        <v>423716</v>
      </c>
      <c r="I48" s="41">
        <f t="shared" si="2"/>
        <v>4170622</v>
      </c>
      <c r="J48" s="41">
        <f t="shared" si="2"/>
        <v>11069411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11069411</v>
      </c>
      <c r="X48" s="41">
        <f t="shared" si="2"/>
        <v>-1769586</v>
      </c>
      <c r="Y48" s="41">
        <f t="shared" si="2"/>
        <v>12838997</v>
      </c>
      <c r="Z48" s="42">
        <f>+IF(X48&lt;&gt;0,+(Y48/X48)*100,0)</f>
        <v>-725.53676396626111</v>
      </c>
      <c r="AA48" s="39">
        <f>+AA32-AA47</f>
        <v>-15630531</v>
      </c>
    </row>
    <row r="49" spans="1:27" x14ac:dyDescent="0.25">
      <c r="A49" s="43" t="s">
        <v>74</v>
      </c>
      <c r="B49" s="15" t="s">
        <v>32</v>
      </c>
      <c r="C49" s="20">
        <v>35193949</v>
      </c>
      <c r="D49" s="20"/>
      <c r="E49" s="21">
        <v>156088000</v>
      </c>
      <c r="F49" s="22">
        <v>156088000</v>
      </c>
      <c r="G49" s="22">
        <v>8216515</v>
      </c>
      <c r="H49" s="22">
        <v>4683547</v>
      </c>
      <c r="I49" s="22">
        <v>5782763</v>
      </c>
      <c r="J49" s="22">
        <v>18682825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18682825</v>
      </c>
      <c r="X49" s="22">
        <v>39022002</v>
      </c>
      <c r="Y49" s="22">
        <v>-20339177</v>
      </c>
      <c r="Z49" s="23">
        <v>-52.122330883997193</v>
      </c>
      <c r="AA49" s="20">
        <v>156088000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-12497663</v>
      </c>
      <c r="D51" s="48">
        <f t="shared" si="3"/>
        <v>0</v>
      </c>
      <c r="E51" s="49">
        <f t="shared" si="3"/>
        <v>140457469</v>
      </c>
      <c r="F51" s="50">
        <f t="shared" si="3"/>
        <v>140457469</v>
      </c>
      <c r="G51" s="50">
        <f t="shared" si="3"/>
        <v>14691588</v>
      </c>
      <c r="H51" s="50">
        <f t="shared" si="3"/>
        <v>5107263</v>
      </c>
      <c r="I51" s="50">
        <f t="shared" si="3"/>
        <v>9953385</v>
      </c>
      <c r="J51" s="50">
        <f t="shared" si="3"/>
        <v>29752236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29752236</v>
      </c>
      <c r="X51" s="50">
        <f t="shared" si="3"/>
        <v>37252416</v>
      </c>
      <c r="Y51" s="50">
        <f t="shared" si="3"/>
        <v>-7500180</v>
      </c>
      <c r="Z51" s="51">
        <f>+IF(X51&lt;&gt;0,+(Y51/X51)*100,0)</f>
        <v>-20.133405575627634</v>
      </c>
      <c r="AA51" s="48">
        <f>SUM(AA48:AA50)</f>
        <v>140457469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-12497663</v>
      </c>
      <c r="D53" s="54">
        <f>+D51-D52</f>
        <v>0</v>
      </c>
      <c r="E53" s="55">
        <f t="shared" si="4"/>
        <v>140457469</v>
      </c>
      <c r="F53" s="56">
        <f t="shared" si="4"/>
        <v>140457469</v>
      </c>
      <c r="G53" s="56">
        <f t="shared" si="4"/>
        <v>14691588</v>
      </c>
      <c r="H53" s="56">
        <f t="shared" si="4"/>
        <v>5107263</v>
      </c>
      <c r="I53" s="56">
        <f t="shared" si="4"/>
        <v>9953385</v>
      </c>
      <c r="J53" s="56">
        <f t="shared" si="4"/>
        <v>29752236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29752236</v>
      </c>
      <c r="X53" s="56">
        <f t="shared" si="4"/>
        <v>37252416</v>
      </c>
      <c r="Y53" s="56">
        <f t="shared" si="4"/>
        <v>-7500180</v>
      </c>
      <c r="Z53" s="57">
        <f>+IF(X53&lt;&gt;0,+(Y53/X53)*100,0)</f>
        <v>-20.133405575627634</v>
      </c>
      <c r="AA53" s="54">
        <f>+AA51-AA52</f>
        <v>140457469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-12497663</v>
      </c>
      <c r="D56" s="48">
        <f>SUM(D53:D55)</f>
        <v>0</v>
      </c>
      <c r="E56" s="49">
        <f t="shared" si="5"/>
        <v>140457469</v>
      </c>
      <c r="F56" s="50">
        <f t="shared" si="5"/>
        <v>140457469</v>
      </c>
      <c r="G56" s="50">
        <f t="shared" si="5"/>
        <v>14691588</v>
      </c>
      <c r="H56" s="50">
        <f t="shared" si="5"/>
        <v>5107263</v>
      </c>
      <c r="I56" s="50">
        <f t="shared" si="5"/>
        <v>9953385</v>
      </c>
      <c r="J56" s="50">
        <f t="shared" si="5"/>
        <v>29752236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29752236</v>
      </c>
      <c r="X56" s="50">
        <f t="shared" si="5"/>
        <v>37252416</v>
      </c>
      <c r="Y56" s="50">
        <f t="shared" si="5"/>
        <v>-7500180</v>
      </c>
      <c r="Z56" s="51">
        <f>+IF(X56&lt;&gt;0,+(Y56/X56)*100,0)</f>
        <v>-20.133405575627634</v>
      </c>
      <c r="AA56" s="48">
        <f>SUM(AA53:AA55)</f>
        <v>140457469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-12497663</v>
      </c>
      <c r="D59" s="65">
        <f>SUM(D56:D58)</f>
        <v>0</v>
      </c>
      <c r="E59" s="66">
        <f t="shared" si="6"/>
        <v>140457469</v>
      </c>
      <c r="F59" s="67">
        <f t="shared" si="6"/>
        <v>140457469</v>
      </c>
      <c r="G59" s="67">
        <f t="shared" si="6"/>
        <v>14691588</v>
      </c>
      <c r="H59" s="67">
        <f t="shared" si="6"/>
        <v>5107263</v>
      </c>
      <c r="I59" s="67">
        <f t="shared" si="6"/>
        <v>9953385</v>
      </c>
      <c r="J59" s="67">
        <f t="shared" si="6"/>
        <v>29752236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29752236</v>
      </c>
      <c r="X59" s="67">
        <f t="shared" si="6"/>
        <v>37252416</v>
      </c>
      <c r="Y59" s="67">
        <f t="shared" si="6"/>
        <v>-7500180</v>
      </c>
      <c r="Z59" s="68">
        <f>+IF(X59&lt;&gt;0,+(Y59/X59)*100,0)</f>
        <v>-20.133405575627634</v>
      </c>
      <c r="AA59" s="65">
        <f>SUM(AA56:AA58)</f>
        <v>140457469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88957595</v>
      </c>
      <c r="D7" s="20"/>
      <c r="E7" s="21">
        <v>118471027</v>
      </c>
      <c r="F7" s="22">
        <v>118471027</v>
      </c>
      <c r="G7" s="22">
        <v>7725970</v>
      </c>
      <c r="H7" s="22">
        <v>8589657</v>
      </c>
      <c r="I7" s="22">
        <v>9392700</v>
      </c>
      <c r="J7" s="22">
        <v>25708327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25708327</v>
      </c>
      <c r="X7" s="22">
        <v>29617755</v>
      </c>
      <c r="Y7" s="22">
        <v>-3909428</v>
      </c>
      <c r="Z7" s="23">
        <v>-13.199609490996195</v>
      </c>
      <c r="AA7" s="20">
        <v>118471027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6109753</v>
      </c>
      <c r="F13" s="22">
        <v>6109753</v>
      </c>
      <c r="G13" s="22"/>
      <c r="H13" s="22"/>
      <c r="I13" s="22">
        <v>1354531</v>
      </c>
      <c r="J13" s="22">
        <v>1354531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1354531</v>
      </c>
      <c r="X13" s="22">
        <v>1527438</v>
      </c>
      <c r="Y13" s="22">
        <v>-172907</v>
      </c>
      <c r="Z13" s="23">
        <v>-11.320066673737331</v>
      </c>
      <c r="AA13" s="20">
        <v>6109753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2035200</v>
      </c>
      <c r="F25" s="22">
        <v>2035200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508800</v>
      </c>
      <c r="Y25" s="22">
        <v>-508800</v>
      </c>
      <c r="Z25" s="23">
        <v>-100</v>
      </c>
      <c r="AA25" s="20">
        <v>2035200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88957595</v>
      </c>
      <c r="D32" s="29">
        <f t="shared" ref="D32:Y32" si="0">SUM(D6:D31)</f>
        <v>0</v>
      </c>
      <c r="E32" s="30">
        <f t="shared" si="0"/>
        <v>126615980</v>
      </c>
      <c r="F32" s="31">
        <f t="shared" si="0"/>
        <v>126615980</v>
      </c>
      <c r="G32" s="31">
        <f t="shared" si="0"/>
        <v>7725970</v>
      </c>
      <c r="H32" s="31">
        <f t="shared" si="0"/>
        <v>8589657</v>
      </c>
      <c r="I32" s="31">
        <f t="shared" si="0"/>
        <v>10747231</v>
      </c>
      <c r="J32" s="31">
        <f t="shared" si="0"/>
        <v>27062858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27062858</v>
      </c>
      <c r="X32" s="31">
        <f t="shared" si="0"/>
        <v>31653993</v>
      </c>
      <c r="Y32" s="31">
        <f t="shared" si="0"/>
        <v>-4591135</v>
      </c>
      <c r="Z32" s="32">
        <f>+IF(X32&lt;&gt;0,+(Y32/X32)*100,0)</f>
        <v>-14.504125909170448</v>
      </c>
      <c r="AA32" s="29">
        <f>SUM(AA6:AA31)</f>
        <v>126615980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62975748</v>
      </c>
      <c r="D34" s="20"/>
      <c r="E34" s="21">
        <v>45161860</v>
      </c>
      <c r="F34" s="22">
        <v>45161860</v>
      </c>
      <c r="G34" s="22">
        <v>4746774</v>
      </c>
      <c r="H34" s="22">
        <v>5280065</v>
      </c>
      <c r="I34" s="22">
        <v>4817554</v>
      </c>
      <c r="J34" s="22">
        <v>14844393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14844393</v>
      </c>
      <c r="X34" s="22">
        <v>11290467</v>
      </c>
      <c r="Y34" s="22">
        <v>3553926</v>
      </c>
      <c r="Z34" s="23">
        <v>31.477227647005211</v>
      </c>
      <c r="AA34" s="20">
        <v>45161860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2595663</v>
      </c>
      <c r="D37" s="20"/>
      <c r="E37" s="21">
        <v>5909749</v>
      </c>
      <c r="F37" s="22">
        <v>5909749</v>
      </c>
      <c r="G37" s="22"/>
      <c r="H37" s="22">
        <v>20434</v>
      </c>
      <c r="I37" s="22">
        <v>1068221</v>
      </c>
      <c r="J37" s="22">
        <v>1088655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1088655</v>
      </c>
      <c r="X37" s="22">
        <v>1477440</v>
      </c>
      <c r="Y37" s="22">
        <v>-388785</v>
      </c>
      <c r="Z37" s="23">
        <v>-26.314774204028591</v>
      </c>
      <c r="AA37" s="20">
        <v>5909749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41397137</v>
      </c>
      <c r="F39" s="22">
        <v>41397137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10349286</v>
      </c>
      <c r="Y39" s="22">
        <v>-10349286</v>
      </c>
      <c r="Z39" s="23">
        <v>-100</v>
      </c>
      <c r="AA39" s="20">
        <v>41397137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103479</v>
      </c>
      <c r="D41" s="20"/>
      <c r="E41" s="21">
        <v>2718805</v>
      </c>
      <c r="F41" s="22">
        <v>2718805</v>
      </c>
      <c r="G41" s="22"/>
      <c r="H41" s="22"/>
      <c r="I41" s="22">
        <v>20435</v>
      </c>
      <c r="J41" s="22">
        <v>20435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20435</v>
      </c>
      <c r="X41" s="22">
        <v>679701</v>
      </c>
      <c r="Y41" s="22">
        <v>-659266</v>
      </c>
      <c r="Z41" s="23">
        <v>-96.993530979062854</v>
      </c>
      <c r="AA41" s="20">
        <v>2718805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2366527</v>
      </c>
      <c r="D43" s="20"/>
      <c r="E43" s="21">
        <v>5000000</v>
      </c>
      <c r="F43" s="22">
        <v>5000000</v>
      </c>
      <c r="G43" s="22">
        <v>234664</v>
      </c>
      <c r="H43" s="22">
        <v>85439</v>
      </c>
      <c r="I43" s="22">
        <v>27249</v>
      </c>
      <c r="J43" s="22">
        <v>347352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347352</v>
      </c>
      <c r="X43" s="22">
        <v>1250001</v>
      </c>
      <c r="Y43" s="22">
        <v>-902649</v>
      </c>
      <c r="Z43" s="23">
        <v>-72.211862230510221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569668</v>
      </c>
      <c r="D44" s="20"/>
      <c r="E44" s="21">
        <v>19379565</v>
      </c>
      <c r="F44" s="22">
        <v>19379565</v>
      </c>
      <c r="G44" s="22">
        <v>922968</v>
      </c>
      <c r="H44" s="22">
        <v>53151</v>
      </c>
      <c r="I44" s="22">
        <v>3279407</v>
      </c>
      <c r="J44" s="22">
        <v>4255526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4255526</v>
      </c>
      <c r="X44" s="22">
        <v>4844889</v>
      </c>
      <c r="Y44" s="22">
        <v>-589363</v>
      </c>
      <c r="Z44" s="23">
        <v>-12.164633699554313</v>
      </c>
      <c r="AA44" s="20">
        <v>19379565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68611085</v>
      </c>
      <c r="D47" s="29">
        <f t="shared" ref="D47:Y47" si="1">SUM(D34:D46)</f>
        <v>0</v>
      </c>
      <c r="E47" s="30">
        <f t="shared" si="1"/>
        <v>119567116</v>
      </c>
      <c r="F47" s="31">
        <f t="shared" si="1"/>
        <v>119567116</v>
      </c>
      <c r="G47" s="31">
        <f t="shared" si="1"/>
        <v>5904406</v>
      </c>
      <c r="H47" s="31">
        <f t="shared" si="1"/>
        <v>5439089</v>
      </c>
      <c r="I47" s="31">
        <f t="shared" si="1"/>
        <v>9212866</v>
      </c>
      <c r="J47" s="31">
        <f t="shared" si="1"/>
        <v>20556361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20556361</v>
      </c>
      <c r="X47" s="31">
        <f t="shared" si="1"/>
        <v>29891784</v>
      </c>
      <c r="Y47" s="31">
        <f t="shared" si="1"/>
        <v>-9335423</v>
      </c>
      <c r="Z47" s="32">
        <f>+IF(X47&lt;&gt;0,+(Y47/X47)*100,0)</f>
        <v>-31.230732163727666</v>
      </c>
      <c r="AA47" s="29">
        <f>SUM(AA34:AA46)</f>
        <v>119567116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20346510</v>
      </c>
      <c r="D48" s="39">
        <f t="shared" si="2"/>
        <v>0</v>
      </c>
      <c r="E48" s="40">
        <f t="shared" si="2"/>
        <v>7048864</v>
      </c>
      <c r="F48" s="41">
        <f t="shared" si="2"/>
        <v>7048864</v>
      </c>
      <c r="G48" s="41">
        <f t="shared" si="2"/>
        <v>1821564</v>
      </c>
      <c r="H48" s="41">
        <f t="shared" si="2"/>
        <v>3150568</v>
      </c>
      <c r="I48" s="41">
        <f t="shared" si="2"/>
        <v>1534365</v>
      </c>
      <c r="J48" s="41">
        <f t="shared" si="2"/>
        <v>6506497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6506497</v>
      </c>
      <c r="X48" s="41">
        <f t="shared" si="2"/>
        <v>1762209</v>
      </c>
      <c r="Y48" s="41">
        <f t="shared" si="2"/>
        <v>4744288</v>
      </c>
      <c r="Z48" s="42">
        <f>+IF(X48&lt;&gt;0,+(Y48/X48)*100,0)</f>
        <v>269.22391157916002</v>
      </c>
      <c r="AA48" s="39">
        <f>+AA32-AA47</f>
        <v>7048864</v>
      </c>
    </row>
    <row r="49" spans="1:27" x14ac:dyDescent="0.25">
      <c r="A49" s="43" t="s">
        <v>74</v>
      </c>
      <c r="B49" s="15" t="s">
        <v>32</v>
      </c>
      <c r="C49" s="20">
        <v>89278585</v>
      </c>
      <c r="D49" s="20"/>
      <c r="E49" s="21">
        <v>87461971</v>
      </c>
      <c r="F49" s="22">
        <v>87461971</v>
      </c>
      <c r="G49" s="22"/>
      <c r="H49" s="22"/>
      <c r="I49" s="22">
        <v>302864</v>
      </c>
      <c r="J49" s="22">
        <v>302864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302864</v>
      </c>
      <c r="X49" s="22">
        <v>21865491</v>
      </c>
      <c r="Y49" s="22">
        <v>-21562627</v>
      </c>
      <c r="Z49" s="23">
        <v>-98.614876748022724</v>
      </c>
      <c r="AA49" s="20">
        <v>87461971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109625095</v>
      </c>
      <c r="D51" s="48">
        <f t="shared" si="3"/>
        <v>0</v>
      </c>
      <c r="E51" s="49">
        <f t="shared" si="3"/>
        <v>94510835</v>
      </c>
      <c r="F51" s="50">
        <f t="shared" si="3"/>
        <v>94510835</v>
      </c>
      <c r="G51" s="50">
        <f t="shared" si="3"/>
        <v>1821564</v>
      </c>
      <c r="H51" s="50">
        <f t="shared" si="3"/>
        <v>3150568</v>
      </c>
      <c r="I51" s="50">
        <f t="shared" si="3"/>
        <v>1837229</v>
      </c>
      <c r="J51" s="50">
        <f t="shared" si="3"/>
        <v>6809361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6809361</v>
      </c>
      <c r="X51" s="50">
        <f t="shared" si="3"/>
        <v>23627700</v>
      </c>
      <c r="Y51" s="50">
        <f t="shared" si="3"/>
        <v>-16818339</v>
      </c>
      <c r="Z51" s="51">
        <f>+IF(X51&lt;&gt;0,+(Y51/X51)*100,0)</f>
        <v>-71.180601582041419</v>
      </c>
      <c r="AA51" s="48">
        <f>SUM(AA48:AA50)</f>
        <v>94510835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109625095</v>
      </c>
      <c r="D53" s="54">
        <f>+D51-D52</f>
        <v>0</v>
      </c>
      <c r="E53" s="55">
        <f t="shared" si="4"/>
        <v>94510835</v>
      </c>
      <c r="F53" s="56">
        <f t="shared" si="4"/>
        <v>94510835</v>
      </c>
      <c r="G53" s="56">
        <f t="shared" si="4"/>
        <v>1821564</v>
      </c>
      <c r="H53" s="56">
        <f t="shared" si="4"/>
        <v>3150568</v>
      </c>
      <c r="I53" s="56">
        <f t="shared" si="4"/>
        <v>1837229</v>
      </c>
      <c r="J53" s="56">
        <f t="shared" si="4"/>
        <v>6809361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6809361</v>
      </c>
      <c r="X53" s="56">
        <f t="shared" si="4"/>
        <v>23627700</v>
      </c>
      <c r="Y53" s="56">
        <f t="shared" si="4"/>
        <v>-16818339</v>
      </c>
      <c r="Z53" s="57">
        <f>+IF(X53&lt;&gt;0,+(Y53/X53)*100,0)</f>
        <v>-71.180601582041419</v>
      </c>
      <c r="AA53" s="54">
        <f>+AA51-AA52</f>
        <v>94510835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109625095</v>
      </c>
      <c r="D56" s="48">
        <f>SUM(D53:D55)</f>
        <v>0</v>
      </c>
      <c r="E56" s="49">
        <f t="shared" si="5"/>
        <v>94510835</v>
      </c>
      <c r="F56" s="50">
        <f t="shared" si="5"/>
        <v>94510835</v>
      </c>
      <c r="G56" s="50">
        <f t="shared" si="5"/>
        <v>1821564</v>
      </c>
      <c r="H56" s="50">
        <f t="shared" si="5"/>
        <v>3150568</v>
      </c>
      <c r="I56" s="50">
        <f t="shared" si="5"/>
        <v>1837229</v>
      </c>
      <c r="J56" s="50">
        <f t="shared" si="5"/>
        <v>6809361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6809361</v>
      </c>
      <c r="X56" s="50">
        <f t="shared" si="5"/>
        <v>23627700</v>
      </c>
      <c r="Y56" s="50">
        <f t="shared" si="5"/>
        <v>-16818339</v>
      </c>
      <c r="Z56" s="51">
        <f>+IF(X56&lt;&gt;0,+(Y56/X56)*100,0)</f>
        <v>-71.180601582041419</v>
      </c>
      <c r="AA56" s="48">
        <f>SUM(AA53:AA55)</f>
        <v>94510835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109625095</v>
      </c>
      <c r="D59" s="65">
        <f>SUM(D56:D58)</f>
        <v>0</v>
      </c>
      <c r="E59" s="66">
        <f t="shared" si="6"/>
        <v>94510835</v>
      </c>
      <c r="F59" s="67">
        <f t="shared" si="6"/>
        <v>94510835</v>
      </c>
      <c r="G59" s="67">
        <f t="shared" si="6"/>
        <v>1821564</v>
      </c>
      <c r="H59" s="67">
        <f t="shared" si="6"/>
        <v>3150568</v>
      </c>
      <c r="I59" s="67">
        <f t="shared" si="6"/>
        <v>1837229</v>
      </c>
      <c r="J59" s="67">
        <f t="shared" si="6"/>
        <v>6809361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6809361</v>
      </c>
      <c r="X59" s="67">
        <f t="shared" si="6"/>
        <v>23627700</v>
      </c>
      <c r="Y59" s="67">
        <f t="shared" si="6"/>
        <v>-16818339</v>
      </c>
      <c r="Z59" s="68">
        <f>+IF(X59&lt;&gt;0,+(Y59/X59)*100,0)</f>
        <v>-71.180601582041419</v>
      </c>
      <c r="AA59" s="65">
        <f>SUM(AA56:AA58)</f>
        <v>94510835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13216622</v>
      </c>
      <c r="D7" s="20"/>
      <c r="E7" s="21">
        <v>33051375</v>
      </c>
      <c r="F7" s="22">
        <v>33051375</v>
      </c>
      <c r="G7" s="22"/>
      <c r="H7" s="22">
        <v>3119473</v>
      </c>
      <c r="I7" s="22">
        <v>1407464</v>
      </c>
      <c r="J7" s="22">
        <v>4526937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4526937</v>
      </c>
      <c r="X7" s="22">
        <v>8262846</v>
      </c>
      <c r="Y7" s="22">
        <v>-3735909</v>
      </c>
      <c r="Z7" s="23">
        <v>-45.213344167372838</v>
      </c>
      <c r="AA7" s="20">
        <v>33051375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8435311</v>
      </c>
      <c r="F13" s="22">
        <v>8435311</v>
      </c>
      <c r="G13" s="22"/>
      <c r="H13" s="22">
        <v>1507927</v>
      </c>
      <c r="I13" s="22">
        <v>773053</v>
      </c>
      <c r="J13" s="22">
        <v>2280980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2280980</v>
      </c>
      <c r="X13" s="22">
        <v>2108829</v>
      </c>
      <c r="Y13" s="22">
        <v>172151</v>
      </c>
      <c r="Z13" s="23">
        <v>8.1633456292568063</v>
      </c>
      <c r="AA13" s="20">
        <v>8435311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549825</v>
      </c>
      <c r="Y25" s="22">
        <v>-549825</v>
      </c>
      <c r="Z25" s="23">
        <v>-100</v>
      </c>
      <c r="AA25" s="20">
        <v>2199296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13430913</v>
      </c>
      <c r="D32" s="29">
        <f t="shared" ref="D32:Y32" si="0">SUM(D6:D31)</f>
        <v>0</v>
      </c>
      <c r="E32" s="30">
        <f t="shared" si="0"/>
        <v>43685982</v>
      </c>
      <c r="F32" s="31">
        <f t="shared" si="0"/>
        <v>43685982</v>
      </c>
      <c r="G32" s="31">
        <f t="shared" si="0"/>
        <v>0</v>
      </c>
      <c r="H32" s="31">
        <f t="shared" si="0"/>
        <v>4627400</v>
      </c>
      <c r="I32" s="31">
        <f t="shared" si="0"/>
        <v>2180517</v>
      </c>
      <c r="J32" s="31">
        <f t="shared" si="0"/>
        <v>6807917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6807917</v>
      </c>
      <c r="X32" s="31">
        <f t="shared" si="0"/>
        <v>10921500</v>
      </c>
      <c r="Y32" s="31">
        <f t="shared" si="0"/>
        <v>-4113583</v>
      </c>
      <c r="Z32" s="32">
        <f>+IF(X32&lt;&gt;0,+(Y32/X32)*100,0)</f>
        <v>-37.665000228906287</v>
      </c>
      <c r="AA32" s="29">
        <f>SUM(AA6:AA31)</f>
        <v>43685982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5963307</v>
      </c>
      <c r="D34" s="20"/>
      <c r="E34" s="21">
        <v>8847555</v>
      </c>
      <c r="F34" s="22">
        <v>8847555</v>
      </c>
      <c r="G34" s="22"/>
      <c r="H34" s="22">
        <v>1336273</v>
      </c>
      <c r="I34" s="22">
        <v>630919</v>
      </c>
      <c r="J34" s="22">
        <v>1967192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1967192</v>
      </c>
      <c r="X34" s="22">
        <v>2211891</v>
      </c>
      <c r="Y34" s="22">
        <v>-244699</v>
      </c>
      <c r="Z34" s="23">
        <v>-11.062886914409436</v>
      </c>
      <c r="AA34" s="20">
        <v>8847555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8775773</v>
      </c>
      <c r="D37" s="20"/>
      <c r="E37" s="21">
        <v>4831508</v>
      </c>
      <c r="F37" s="22">
        <v>4831508</v>
      </c>
      <c r="G37" s="22"/>
      <c r="H37" s="22">
        <v>762307</v>
      </c>
      <c r="I37" s="22">
        <v>742622</v>
      </c>
      <c r="J37" s="22">
        <v>1504929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1504929</v>
      </c>
      <c r="X37" s="22">
        <v>1207878</v>
      </c>
      <c r="Y37" s="22">
        <v>297051</v>
      </c>
      <c r="Z37" s="23">
        <v>24.592798279296417</v>
      </c>
      <c r="AA37" s="20">
        <v>4831508</v>
      </c>
    </row>
    <row r="38" spans="1:27" x14ac:dyDescent="0.25">
      <c r="A38" s="19" t="s">
        <v>64</v>
      </c>
      <c r="B38" s="15" t="s">
        <v>32</v>
      </c>
      <c r="C38" s="20">
        <v>4843465</v>
      </c>
      <c r="D38" s="20"/>
      <c r="E38" s="21">
        <v>2631497</v>
      </c>
      <c r="F38" s="22">
        <v>2631497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657873</v>
      </c>
      <c r="Y38" s="22">
        <v>-657873</v>
      </c>
      <c r="Z38" s="23">
        <v>-100</v>
      </c>
      <c r="AA38" s="20">
        <v>2631497</v>
      </c>
    </row>
    <row r="39" spans="1:27" x14ac:dyDescent="0.25">
      <c r="A39" s="19" t="s">
        <v>65</v>
      </c>
      <c r="B39" s="15" t="s">
        <v>32</v>
      </c>
      <c r="C39" s="20">
        <v>7488333</v>
      </c>
      <c r="D39" s="20"/>
      <c r="E39" s="21">
        <v>5482404</v>
      </c>
      <c r="F39" s="22">
        <v>5482404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1370601</v>
      </c>
      <c r="Y39" s="22">
        <v>-1370601</v>
      </c>
      <c r="Z39" s="23">
        <v>-100</v>
      </c>
      <c r="AA39" s="20">
        <v>5482404</v>
      </c>
    </row>
    <row r="40" spans="1:27" x14ac:dyDescent="0.25">
      <c r="A40" s="19" t="s">
        <v>40</v>
      </c>
      <c r="B40" s="15" t="s">
        <v>32</v>
      </c>
      <c r="C40" s="20">
        <v>449776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93057</v>
      </c>
      <c r="D41" s="20"/>
      <c r="E41" s="21">
        <v>81708</v>
      </c>
      <c r="F41" s="22">
        <v>81708</v>
      </c>
      <c r="G41" s="22"/>
      <c r="H41" s="22">
        <v>54363</v>
      </c>
      <c r="I41" s="22">
        <v>1986</v>
      </c>
      <c r="J41" s="22">
        <v>56349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56349</v>
      </c>
      <c r="X41" s="22">
        <v>20427</v>
      </c>
      <c r="Y41" s="22">
        <v>35922</v>
      </c>
      <c r="Z41" s="23">
        <v>175.85548538698782</v>
      </c>
      <c r="AA41" s="20">
        <v>81708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5944599</v>
      </c>
      <c r="D44" s="20"/>
      <c r="E44" s="21">
        <v>7800291</v>
      </c>
      <c r="F44" s="22">
        <v>7800291</v>
      </c>
      <c r="G44" s="22"/>
      <c r="H44" s="22">
        <v>1138475</v>
      </c>
      <c r="I44" s="22">
        <v>28685</v>
      </c>
      <c r="J44" s="22">
        <v>1167160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1167160</v>
      </c>
      <c r="X44" s="22">
        <v>1950075</v>
      </c>
      <c r="Y44" s="22">
        <v>-782915</v>
      </c>
      <c r="Z44" s="23">
        <v>-40.147943027832262</v>
      </c>
      <c r="AA44" s="20">
        <v>7800291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33558310</v>
      </c>
      <c r="D47" s="29">
        <f t="shared" ref="D47:Y47" si="1">SUM(D34:D46)</f>
        <v>0</v>
      </c>
      <c r="E47" s="30">
        <f t="shared" si="1"/>
        <v>29674963</v>
      </c>
      <c r="F47" s="31">
        <f t="shared" si="1"/>
        <v>29674963</v>
      </c>
      <c r="G47" s="31">
        <f t="shared" si="1"/>
        <v>0</v>
      </c>
      <c r="H47" s="31">
        <f t="shared" si="1"/>
        <v>3291418</v>
      </c>
      <c r="I47" s="31">
        <f t="shared" si="1"/>
        <v>1404212</v>
      </c>
      <c r="J47" s="31">
        <f t="shared" si="1"/>
        <v>4695630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4695630</v>
      </c>
      <c r="X47" s="31">
        <f t="shared" si="1"/>
        <v>7418745</v>
      </c>
      <c r="Y47" s="31">
        <f t="shared" si="1"/>
        <v>-2723115</v>
      </c>
      <c r="Z47" s="32">
        <f>+IF(X47&lt;&gt;0,+(Y47/X47)*100,0)</f>
        <v>-36.705871410865313</v>
      </c>
      <c r="AA47" s="29">
        <f>SUM(AA34:AA46)</f>
        <v>29674963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-20127397</v>
      </c>
      <c r="D48" s="39">
        <f t="shared" si="2"/>
        <v>0</v>
      </c>
      <c r="E48" s="40">
        <f t="shared" si="2"/>
        <v>14011019</v>
      </c>
      <c r="F48" s="41">
        <f t="shared" si="2"/>
        <v>14011019</v>
      </c>
      <c r="G48" s="41">
        <f t="shared" si="2"/>
        <v>0</v>
      </c>
      <c r="H48" s="41">
        <f t="shared" si="2"/>
        <v>1335982</v>
      </c>
      <c r="I48" s="41">
        <f t="shared" si="2"/>
        <v>776305</v>
      </c>
      <c r="J48" s="41">
        <f t="shared" si="2"/>
        <v>2112287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2112287</v>
      </c>
      <c r="X48" s="41">
        <f t="shared" si="2"/>
        <v>3502755</v>
      </c>
      <c r="Y48" s="41">
        <f t="shared" si="2"/>
        <v>-1390468</v>
      </c>
      <c r="Z48" s="42">
        <f>+IF(X48&lt;&gt;0,+(Y48/X48)*100,0)</f>
        <v>-39.696410396958967</v>
      </c>
      <c r="AA48" s="39">
        <f>+AA32-AA47</f>
        <v>14011019</v>
      </c>
    </row>
    <row r="49" spans="1:27" x14ac:dyDescent="0.25">
      <c r="A49" s="43" t="s">
        <v>74</v>
      </c>
      <c r="B49" s="15" t="s">
        <v>32</v>
      </c>
      <c r="C49" s="20">
        <v>11064475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-9529044</v>
      </c>
      <c r="D51" s="48">
        <f t="shared" si="3"/>
        <v>0</v>
      </c>
      <c r="E51" s="49">
        <f t="shared" si="3"/>
        <v>14011019</v>
      </c>
      <c r="F51" s="50">
        <f t="shared" si="3"/>
        <v>14011019</v>
      </c>
      <c r="G51" s="50">
        <f t="shared" si="3"/>
        <v>0</v>
      </c>
      <c r="H51" s="50">
        <f t="shared" si="3"/>
        <v>1335982</v>
      </c>
      <c r="I51" s="50">
        <f t="shared" si="3"/>
        <v>776305</v>
      </c>
      <c r="J51" s="50">
        <f t="shared" si="3"/>
        <v>2112287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2112287</v>
      </c>
      <c r="X51" s="50">
        <f t="shared" si="3"/>
        <v>3502755</v>
      </c>
      <c r="Y51" s="50">
        <f t="shared" si="3"/>
        <v>-1390468</v>
      </c>
      <c r="Z51" s="51">
        <f>+IF(X51&lt;&gt;0,+(Y51/X51)*100,0)</f>
        <v>-39.696410396958967</v>
      </c>
      <c r="AA51" s="48">
        <f>SUM(AA48:AA50)</f>
        <v>14011019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-9529044</v>
      </c>
      <c r="D53" s="54">
        <f>+D51-D52</f>
        <v>0</v>
      </c>
      <c r="E53" s="55">
        <f t="shared" si="4"/>
        <v>14011019</v>
      </c>
      <c r="F53" s="56">
        <f t="shared" si="4"/>
        <v>14011019</v>
      </c>
      <c r="G53" s="56">
        <f t="shared" si="4"/>
        <v>0</v>
      </c>
      <c r="H53" s="56">
        <f t="shared" si="4"/>
        <v>1335982</v>
      </c>
      <c r="I53" s="56">
        <f t="shared" si="4"/>
        <v>776305</v>
      </c>
      <c r="J53" s="56">
        <f t="shared" si="4"/>
        <v>2112287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2112287</v>
      </c>
      <c r="X53" s="56">
        <f t="shared" si="4"/>
        <v>3502755</v>
      </c>
      <c r="Y53" s="56">
        <f t="shared" si="4"/>
        <v>-1390468</v>
      </c>
      <c r="Z53" s="57">
        <f>+IF(X53&lt;&gt;0,+(Y53/X53)*100,0)</f>
        <v>-39.696410396958967</v>
      </c>
      <c r="AA53" s="54">
        <f>+AA51-AA52</f>
        <v>14011019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-9529044</v>
      </c>
      <c r="D56" s="48">
        <f>SUM(D53:D55)</f>
        <v>0</v>
      </c>
      <c r="E56" s="49">
        <f t="shared" si="5"/>
        <v>14011019</v>
      </c>
      <c r="F56" s="50">
        <f t="shared" si="5"/>
        <v>14011019</v>
      </c>
      <c r="G56" s="50">
        <f t="shared" si="5"/>
        <v>0</v>
      </c>
      <c r="H56" s="50">
        <f t="shared" si="5"/>
        <v>1335982</v>
      </c>
      <c r="I56" s="50">
        <f t="shared" si="5"/>
        <v>776305</v>
      </c>
      <c r="J56" s="50">
        <f t="shared" si="5"/>
        <v>2112287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2112287</v>
      </c>
      <c r="X56" s="50">
        <f t="shared" si="5"/>
        <v>3502755</v>
      </c>
      <c r="Y56" s="50">
        <f t="shared" si="5"/>
        <v>-1390468</v>
      </c>
      <c r="Z56" s="51">
        <f>+IF(X56&lt;&gt;0,+(Y56/X56)*100,0)</f>
        <v>-39.696410396958967</v>
      </c>
      <c r="AA56" s="48">
        <f>SUM(AA53:AA55)</f>
        <v>14011019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-9529044</v>
      </c>
      <c r="D59" s="65">
        <f>SUM(D56:D58)</f>
        <v>0</v>
      </c>
      <c r="E59" s="66">
        <f t="shared" si="6"/>
        <v>14011019</v>
      </c>
      <c r="F59" s="67">
        <f t="shared" si="6"/>
        <v>14011019</v>
      </c>
      <c r="G59" s="67">
        <f t="shared" si="6"/>
        <v>0</v>
      </c>
      <c r="H59" s="67">
        <f t="shared" si="6"/>
        <v>1335982</v>
      </c>
      <c r="I59" s="67">
        <f t="shared" si="6"/>
        <v>776305</v>
      </c>
      <c r="J59" s="67">
        <f t="shared" si="6"/>
        <v>2112287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2112287</v>
      </c>
      <c r="X59" s="67">
        <f t="shared" si="6"/>
        <v>3502755</v>
      </c>
      <c r="Y59" s="67">
        <f t="shared" si="6"/>
        <v>-1390468</v>
      </c>
      <c r="Z59" s="68">
        <f>+IF(X59&lt;&gt;0,+(Y59/X59)*100,0)</f>
        <v>-39.696410396958967</v>
      </c>
      <c r="AA59" s="65">
        <f>SUM(AA56:AA58)</f>
        <v>14011019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22147188</v>
      </c>
      <c r="D7" s="20"/>
      <c r="E7" s="21">
        <v>33248800</v>
      </c>
      <c r="F7" s="22">
        <v>33248800</v>
      </c>
      <c r="G7" s="22"/>
      <c r="H7" s="22">
        <v>238</v>
      </c>
      <c r="I7" s="22"/>
      <c r="J7" s="22">
        <v>238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238</v>
      </c>
      <c r="X7" s="22">
        <v>8312212</v>
      </c>
      <c r="Y7" s="22">
        <v>-8311974</v>
      </c>
      <c r="Z7" s="23">
        <v>-99.997136742903095</v>
      </c>
      <c r="AA7" s="20">
        <v>33248800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1012800</v>
      </c>
      <c r="Y25" s="22">
        <v>-1012800</v>
      </c>
      <c r="Z25" s="23">
        <v>-100</v>
      </c>
      <c r="AA25" s="20">
        <v>4051200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22147188</v>
      </c>
      <c r="D32" s="29">
        <f t="shared" ref="D32:Y32" si="0">SUM(D6:D31)</f>
        <v>0</v>
      </c>
      <c r="E32" s="30">
        <f t="shared" si="0"/>
        <v>37300000</v>
      </c>
      <c r="F32" s="31">
        <f t="shared" si="0"/>
        <v>37300000</v>
      </c>
      <c r="G32" s="31">
        <f t="shared" si="0"/>
        <v>0</v>
      </c>
      <c r="H32" s="31">
        <f t="shared" si="0"/>
        <v>238</v>
      </c>
      <c r="I32" s="31">
        <f t="shared" si="0"/>
        <v>0</v>
      </c>
      <c r="J32" s="31">
        <f t="shared" si="0"/>
        <v>238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238</v>
      </c>
      <c r="X32" s="31">
        <f t="shared" si="0"/>
        <v>9325012</v>
      </c>
      <c r="Y32" s="31">
        <f t="shared" si="0"/>
        <v>-9324774</v>
      </c>
      <c r="Z32" s="32">
        <f>+IF(X32&lt;&gt;0,+(Y32/X32)*100,0)</f>
        <v>-99.997447724464052</v>
      </c>
      <c r="AA32" s="29">
        <f>SUM(AA6:AA31)</f>
        <v>37300000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4569864</v>
      </c>
      <c r="D34" s="20"/>
      <c r="E34" s="21">
        <v>8700103</v>
      </c>
      <c r="F34" s="22">
        <v>8700103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2175022</v>
      </c>
      <c r="Y34" s="22">
        <v>-2175022</v>
      </c>
      <c r="Z34" s="23">
        <v>-100</v>
      </c>
      <c r="AA34" s="20">
        <v>8700103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9458954</v>
      </c>
      <c r="D37" s="20"/>
      <c r="E37" s="21">
        <v>7917500</v>
      </c>
      <c r="F37" s="22">
        <v>7917500</v>
      </c>
      <c r="G37" s="22">
        <v>588725</v>
      </c>
      <c r="H37" s="22">
        <v>384905</v>
      </c>
      <c r="I37" s="22"/>
      <c r="J37" s="22">
        <v>973630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973630</v>
      </c>
      <c r="X37" s="22">
        <v>1979354</v>
      </c>
      <c r="Y37" s="22">
        <v>-1005724</v>
      </c>
      <c r="Z37" s="23">
        <v>-50.81071905278187</v>
      </c>
      <c r="AA37" s="20">
        <v>7917500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9974640</v>
      </c>
      <c r="F38" s="22">
        <v>9974640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2493660</v>
      </c>
      <c r="Y38" s="22">
        <v>-2493660</v>
      </c>
      <c r="Z38" s="23">
        <v>-100</v>
      </c>
      <c r="AA38" s="20">
        <v>9974640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7000000</v>
      </c>
      <c r="F39" s="22">
        <v>7000000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1750003</v>
      </c>
      <c r="Y39" s="22">
        <v>-1750003</v>
      </c>
      <c r="Z39" s="23">
        <v>-100</v>
      </c>
      <c r="AA39" s="20">
        <v>7000000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754394</v>
      </c>
      <c r="D41" s="20"/>
      <c r="E41" s="21">
        <v>1400001</v>
      </c>
      <c r="F41" s="22">
        <v>1400001</v>
      </c>
      <c r="G41" s="22">
        <v>72853</v>
      </c>
      <c r="H41" s="22">
        <v>1417</v>
      </c>
      <c r="I41" s="22"/>
      <c r="J41" s="22">
        <v>74270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74270</v>
      </c>
      <c r="X41" s="22">
        <v>349980</v>
      </c>
      <c r="Y41" s="22">
        <v>-275710</v>
      </c>
      <c r="Z41" s="23">
        <v>-78.778787359277672</v>
      </c>
      <c r="AA41" s="20">
        <v>1400001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141806</v>
      </c>
      <c r="D44" s="20"/>
      <c r="E44" s="21">
        <v>307121</v>
      </c>
      <c r="F44" s="22">
        <v>307121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76766</v>
      </c>
      <c r="Y44" s="22">
        <v>-76766</v>
      </c>
      <c r="Z44" s="23">
        <v>-100</v>
      </c>
      <c r="AA44" s="20">
        <v>307121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14925018</v>
      </c>
      <c r="D47" s="29">
        <f t="shared" ref="D47:Y47" si="1">SUM(D34:D46)</f>
        <v>0</v>
      </c>
      <c r="E47" s="30">
        <f t="shared" si="1"/>
        <v>35299365</v>
      </c>
      <c r="F47" s="31">
        <f t="shared" si="1"/>
        <v>35299365</v>
      </c>
      <c r="G47" s="31">
        <f t="shared" si="1"/>
        <v>661578</v>
      </c>
      <c r="H47" s="31">
        <f t="shared" si="1"/>
        <v>386322</v>
      </c>
      <c r="I47" s="31">
        <f t="shared" si="1"/>
        <v>0</v>
      </c>
      <c r="J47" s="31">
        <f t="shared" si="1"/>
        <v>1047900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1047900</v>
      </c>
      <c r="X47" s="31">
        <f t="shared" si="1"/>
        <v>8824785</v>
      </c>
      <c r="Y47" s="31">
        <f t="shared" si="1"/>
        <v>-7776885</v>
      </c>
      <c r="Z47" s="32">
        <f>+IF(X47&lt;&gt;0,+(Y47/X47)*100,0)</f>
        <v>-88.125489742809592</v>
      </c>
      <c r="AA47" s="29">
        <f>SUM(AA34:AA46)</f>
        <v>35299365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7222170</v>
      </c>
      <c r="D48" s="39">
        <f t="shared" si="2"/>
        <v>0</v>
      </c>
      <c r="E48" s="40">
        <f t="shared" si="2"/>
        <v>2000635</v>
      </c>
      <c r="F48" s="41">
        <f t="shared" si="2"/>
        <v>2000635</v>
      </c>
      <c r="G48" s="41">
        <f t="shared" si="2"/>
        <v>-661578</v>
      </c>
      <c r="H48" s="41">
        <f t="shared" si="2"/>
        <v>-386084</v>
      </c>
      <c r="I48" s="41">
        <f t="shared" si="2"/>
        <v>0</v>
      </c>
      <c r="J48" s="41">
        <f t="shared" si="2"/>
        <v>-1047662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-1047662</v>
      </c>
      <c r="X48" s="41">
        <f t="shared" si="2"/>
        <v>500227</v>
      </c>
      <c r="Y48" s="41">
        <f t="shared" si="2"/>
        <v>-1547889</v>
      </c>
      <c r="Z48" s="42">
        <f>+IF(X48&lt;&gt;0,+(Y48/X48)*100,0)</f>
        <v>-309.43731545878171</v>
      </c>
      <c r="AA48" s="39">
        <f>+AA32-AA47</f>
        <v>2000635</v>
      </c>
    </row>
    <row r="49" spans="1:27" x14ac:dyDescent="0.25">
      <c r="A49" s="43" t="s">
        <v>74</v>
      </c>
      <c r="B49" s="15" t="s">
        <v>32</v>
      </c>
      <c r="C49" s="20">
        <v>10182964</v>
      </c>
      <c r="D49" s="20"/>
      <c r="E49" s="21">
        <v>24584927</v>
      </c>
      <c r="F49" s="22">
        <v>24584927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6146240</v>
      </c>
      <c r="Y49" s="22">
        <v>-6146240</v>
      </c>
      <c r="Z49" s="23">
        <v>-100</v>
      </c>
      <c r="AA49" s="20">
        <v>24584927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17405134</v>
      </c>
      <c r="D51" s="48">
        <f t="shared" si="3"/>
        <v>0</v>
      </c>
      <c r="E51" s="49">
        <f t="shared" si="3"/>
        <v>26585562</v>
      </c>
      <c r="F51" s="50">
        <f t="shared" si="3"/>
        <v>26585562</v>
      </c>
      <c r="G51" s="50">
        <f t="shared" si="3"/>
        <v>-661578</v>
      </c>
      <c r="H51" s="50">
        <f t="shared" si="3"/>
        <v>-386084</v>
      </c>
      <c r="I51" s="50">
        <f t="shared" si="3"/>
        <v>0</v>
      </c>
      <c r="J51" s="50">
        <f t="shared" si="3"/>
        <v>-1047662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-1047662</v>
      </c>
      <c r="X51" s="50">
        <f t="shared" si="3"/>
        <v>6646467</v>
      </c>
      <c r="Y51" s="50">
        <f t="shared" si="3"/>
        <v>-7694129</v>
      </c>
      <c r="Z51" s="51">
        <f>+IF(X51&lt;&gt;0,+(Y51/X51)*100,0)</f>
        <v>-115.76269016305956</v>
      </c>
      <c r="AA51" s="48">
        <f>SUM(AA48:AA50)</f>
        <v>26585562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17405134</v>
      </c>
      <c r="D53" s="54">
        <f>+D51-D52</f>
        <v>0</v>
      </c>
      <c r="E53" s="55">
        <f t="shared" si="4"/>
        <v>26585562</v>
      </c>
      <c r="F53" s="56">
        <f t="shared" si="4"/>
        <v>26585562</v>
      </c>
      <c r="G53" s="56">
        <f t="shared" si="4"/>
        <v>-661578</v>
      </c>
      <c r="H53" s="56">
        <f t="shared" si="4"/>
        <v>-386084</v>
      </c>
      <c r="I53" s="56">
        <f t="shared" si="4"/>
        <v>0</v>
      </c>
      <c r="J53" s="56">
        <f t="shared" si="4"/>
        <v>-1047662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-1047662</v>
      </c>
      <c r="X53" s="56">
        <f t="shared" si="4"/>
        <v>6646467</v>
      </c>
      <c r="Y53" s="56">
        <f t="shared" si="4"/>
        <v>-7694129</v>
      </c>
      <c r="Z53" s="57">
        <f>+IF(X53&lt;&gt;0,+(Y53/X53)*100,0)</f>
        <v>-115.76269016305956</v>
      </c>
      <c r="AA53" s="54">
        <f>+AA51-AA52</f>
        <v>26585562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17405134</v>
      </c>
      <c r="D56" s="48">
        <f>SUM(D53:D55)</f>
        <v>0</v>
      </c>
      <c r="E56" s="49">
        <f t="shared" si="5"/>
        <v>26585562</v>
      </c>
      <c r="F56" s="50">
        <f t="shared" si="5"/>
        <v>26585562</v>
      </c>
      <c r="G56" s="50">
        <f t="shared" si="5"/>
        <v>-661578</v>
      </c>
      <c r="H56" s="50">
        <f t="shared" si="5"/>
        <v>-386084</v>
      </c>
      <c r="I56" s="50">
        <f t="shared" si="5"/>
        <v>0</v>
      </c>
      <c r="J56" s="50">
        <f t="shared" si="5"/>
        <v>-1047662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-1047662</v>
      </c>
      <c r="X56" s="50">
        <f t="shared" si="5"/>
        <v>6646467</v>
      </c>
      <c r="Y56" s="50">
        <f t="shared" si="5"/>
        <v>-7694129</v>
      </c>
      <c r="Z56" s="51">
        <f>+IF(X56&lt;&gt;0,+(Y56/X56)*100,0)</f>
        <v>-115.76269016305956</v>
      </c>
      <c r="AA56" s="48">
        <f>SUM(AA53:AA55)</f>
        <v>26585562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17405134</v>
      </c>
      <c r="D59" s="65">
        <f>SUM(D56:D58)</f>
        <v>0</v>
      </c>
      <c r="E59" s="66">
        <f t="shared" si="6"/>
        <v>26585562</v>
      </c>
      <c r="F59" s="67">
        <f t="shared" si="6"/>
        <v>26585562</v>
      </c>
      <c r="G59" s="67">
        <f t="shared" si="6"/>
        <v>-661578</v>
      </c>
      <c r="H59" s="67">
        <f t="shared" si="6"/>
        <v>-386084</v>
      </c>
      <c r="I59" s="67">
        <f t="shared" si="6"/>
        <v>0</v>
      </c>
      <c r="J59" s="67">
        <f t="shared" si="6"/>
        <v>-1047662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-1047662</v>
      </c>
      <c r="X59" s="67">
        <f t="shared" si="6"/>
        <v>6646467</v>
      </c>
      <c r="Y59" s="67">
        <f t="shared" si="6"/>
        <v>-7694129</v>
      </c>
      <c r="Z59" s="68">
        <f>+IF(X59&lt;&gt;0,+(Y59/X59)*100,0)</f>
        <v>-115.76269016305956</v>
      </c>
      <c r="AA59" s="65">
        <f>SUM(AA56:AA58)</f>
        <v>26585562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149716098</v>
      </c>
      <c r="D7" s="20"/>
      <c r="E7" s="21">
        <v>186451333</v>
      </c>
      <c r="F7" s="22">
        <v>186451333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46612821</v>
      </c>
      <c r="Y7" s="22">
        <v>-46612821</v>
      </c>
      <c r="Z7" s="23">
        <v>-100</v>
      </c>
      <c r="AA7" s="20">
        <v>186451333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19684066</v>
      </c>
      <c r="D13" s="20"/>
      <c r="E13" s="21">
        <v>17496938</v>
      </c>
      <c r="F13" s="22">
        <v>17496938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4374234</v>
      </c>
      <c r="Y13" s="22">
        <v>-4374234</v>
      </c>
      <c r="Z13" s="23">
        <v>-100</v>
      </c>
      <c r="AA13" s="20">
        <v>17496938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73287</v>
      </c>
      <c r="Y17" s="22">
        <v>-73287</v>
      </c>
      <c r="Z17" s="23">
        <v>-100</v>
      </c>
      <c r="AA17" s="20">
        <v>293158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30798020</v>
      </c>
      <c r="F25" s="22">
        <v>30798020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7699503</v>
      </c>
      <c r="Y25" s="22">
        <v>-7699503</v>
      </c>
      <c r="Z25" s="23">
        <v>-100</v>
      </c>
      <c r="AA25" s="20">
        <v>30798020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359644</v>
      </c>
      <c r="D28" s="20"/>
      <c r="E28" s="21">
        <v>364890</v>
      </c>
      <c r="F28" s="22">
        <v>364890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91221</v>
      </c>
      <c r="Y28" s="22">
        <v>-91221</v>
      </c>
      <c r="Z28" s="23">
        <v>-100</v>
      </c>
      <c r="AA28" s="20">
        <v>364890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169759808</v>
      </c>
      <c r="D32" s="29">
        <f t="shared" ref="D32:Y32" si="0">SUM(D6:D31)</f>
        <v>0</v>
      </c>
      <c r="E32" s="30">
        <f t="shared" si="0"/>
        <v>235404339</v>
      </c>
      <c r="F32" s="31">
        <f t="shared" si="0"/>
        <v>235404339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58851066</v>
      </c>
      <c r="Y32" s="31">
        <f t="shared" si="0"/>
        <v>-58851066</v>
      </c>
      <c r="Z32" s="32">
        <f>+IF(X32&lt;&gt;0,+(Y32/X32)*100,0)</f>
        <v>-100</v>
      </c>
      <c r="AA32" s="29">
        <f>SUM(AA6:AA31)</f>
        <v>235404339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23602222</v>
      </c>
      <c r="D34" s="20"/>
      <c r="E34" s="21">
        <v>25171278</v>
      </c>
      <c r="F34" s="22">
        <v>25171278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6292857</v>
      </c>
      <c r="Y34" s="22">
        <v>-6292857</v>
      </c>
      <c r="Z34" s="23">
        <v>-100</v>
      </c>
      <c r="AA34" s="20">
        <v>25171278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18134207</v>
      </c>
      <c r="D37" s="20"/>
      <c r="E37" s="21">
        <v>12386673</v>
      </c>
      <c r="F37" s="22">
        <v>12386673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3096672</v>
      </c>
      <c r="Y37" s="22">
        <v>-3096672</v>
      </c>
      <c r="Z37" s="23">
        <v>-100</v>
      </c>
      <c r="AA37" s="20">
        <v>12386673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1297241</v>
      </c>
      <c r="F39" s="22">
        <v>1297241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324321</v>
      </c>
      <c r="Y39" s="22">
        <v>-324321</v>
      </c>
      <c r="Z39" s="23">
        <v>-100</v>
      </c>
      <c r="AA39" s="20">
        <v>1297241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12016823</v>
      </c>
      <c r="D41" s="20"/>
      <c r="E41" s="21">
        <v>14773330</v>
      </c>
      <c r="F41" s="22">
        <v>14773330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3693342</v>
      </c>
      <c r="Y41" s="22">
        <v>-3693342</v>
      </c>
      <c r="Z41" s="23">
        <v>-100</v>
      </c>
      <c r="AA41" s="20">
        <v>14773330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87638158</v>
      </c>
      <c r="D43" s="20"/>
      <c r="E43" s="21">
        <v>40502461</v>
      </c>
      <c r="F43" s="22">
        <v>40502461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10125618</v>
      </c>
      <c r="Y43" s="22">
        <v>-10125618</v>
      </c>
      <c r="Z43" s="23">
        <v>-100</v>
      </c>
      <c r="AA43" s="20">
        <v>40502461</v>
      </c>
    </row>
    <row r="44" spans="1:27" x14ac:dyDescent="0.25">
      <c r="A44" s="19" t="s">
        <v>69</v>
      </c>
      <c r="B44" s="15" t="s">
        <v>32</v>
      </c>
      <c r="C44" s="20">
        <v>12283999</v>
      </c>
      <c r="D44" s="20"/>
      <c r="E44" s="21">
        <v>10740085</v>
      </c>
      <c r="F44" s="22">
        <v>10740085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2685048</v>
      </c>
      <c r="Y44" s="22">
        <v>-2685048</v>
      </c>
      <c r="Z44" s="23">
        <v>-100</v>
      </c>
      <c r="AA44" s="20">
        <v>10740085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14394</v>
      </c>
      <c r="Y45" s="22">
        <v>-14394</v>
      </c>
      <c r="Z45" s="23">
        <v>-100</v>
      </c>
      <c r="AA45" s="20">
        <v>57568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153675409</v>
      </c>
      <c r="D47" s="29">
        <f t="shared" ref="D47:Y47" si="1">SUM(D34:D46)</f>
        <v>0</v>
      </c>
      <c r="E47" s="30">
        <f t="shared" si="1"/>
        <v>104928636</v>
      </c>
      <c r="F47" s="31">
        <f t="shared" si="1"/>
        <v>104928636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26232252</v>
      </c>
      <c r="Y47" s="31">
        <f t="shared" si="1"/>
        <v>-26232252</v>
      </c>
      <c r="Z47" s="32">
        <f>+IF(X47&lt;&gt;0,+(Y47/X47)*100,0)</f>
        <v>-100</v>
      </c>
      <c r="AA47" s="29">
        <f>SUM(AA34:AA46)</f>
        <v>104928636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16084399</v>
      </c>
      <c r="D48" s="39">
        <f t="shared" si="2"/>
        <v>0</v>
      </c>
      <c r="E48" s="40">
        <f t="shared" si="2"/>
        <v>130475703</v>
      </c>
      <c r="F48" s="41">
        <f t="shared" si="2"/>
        <v>130475703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32618814</v>
      </c>
      <c r="Y48" s="41">
        <f t="shared" si="2"/>
        <v>-32618814</v>
      </c>
      <c r="Z48" s="42">
        <f>+IF(X48&lt;&gt;0,+(Y48/X48)*100,0)</f>
        <v>-100</v>
      </c>
      <c r="AA48" s="39">
        <f>+AA32-AA47</f>
        <v>130475703</v>
      </c>
    </row>
    <row r="49" spans="1:27" x14ac:dyDescent="0.25">
      <c r="A49" s="43" t="s">
        <v>74</v>
      </c>
      <c r="B49" s="15" t="s">
        <v>32</v>
      </c>
      <c r="C49" s="20">
        <v>6454965</v>
      </c>
      <c r="D49" s="20"/>
      <c r="E49" s="21">
        <v>20900000</v>
      </c>
      <c r="F49" s="22">
        <v>20900000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5224998</v>
      </c>
      <c r="Y49" s="22">
        <v>-5224998</v>
      </c>
      <c r="Z49" s="23">
        <v>-100</v>
      </c>
      <c r="AA49" s="20">
        <v>20900000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22539364</v>
      </c>
      <c r="D51" s="48">
        <f t="shared" si="3"/>
        <v>0</v>
      </c>
      <c r="E51" s="49">
        <f t="shared" si="3"/>
        <v>151375703</v>
      </c>
      <c r="F51" s="50">
        <f t="shared" si="3"/>
        <v>151375703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37843812</v>
      </c>
      <c r="Y51" s="50">
        <f t="shared" si="3"/>
        <v>-37843812</v>
      </c>
      <c r="Z51" s="51">
        <f>+IF(X51&lt;&gt;0,+(Y51/X51)*100,0)</f>
        <v>-100</v>
      </c>
      <c r="AA51" s="48">
        <f>SUM(AA48:AA50)</f>
        <v>151375703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22539364</v>
      </c>
      <c r="D53" s="54">
        <f>+D51-D52</f>
        <v>0</v>
      </c>
      <c r="E53" s="55">
        <f t="shared" si="4"/>
        <v>151375703</v>
      </c>
      <c r="F53" s="56">
        <f t="shared" si="4"/>
        <v>151375703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37843812</v>
      </c>
      <c r="Y53" s="56">
        <f t="shared" si="4"/>
        <v>-37843812</v>
      </c>
      <c r="Z53" s="57">
        <f>+IF(X53&lt;&gt;0,+(Y53/X53)*100,0)</f>
        <v>-100</v>
      </c>
      <c r="AA53" s="54">
        <f>+AA51-AA52</f>
        <v>151375703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22539364</v>
      </c>
      <c r="D56" s="48">
        <f>SUM(D53:D55)</f>
        <v>0</v>
      </c>
      <c r="E56" s="49">
        <f t="shared" si="5"/>
        <v>151375703</v>
      </c>
      <c r="F56" s="50">
        <f t="shared" si="5"/>
        <v>151375703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37843812</v>
      </c>
      <c r="Y56" s="50">
        <f t="shared" si="5"/>
        <v>-37843812</v>
      </c>
      <c r="Z56" s="51">
        <f>+IF(X56&lt;&gt;0,+(Y56/X56)*100,0)</f>
        <v>-100</v>
      </c>
      <c r="AA56" s="48">
        <f>SUM(AA53:AA55)</f>
        <v>151375703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22539364</v>
      </c>
      <c r="D59" s="65">
        <f>SUM(D56:D58)</f>
        <v>0</v>
      </c>
      <c r="E59" s="66">
        <f t="shared" si="6"/>
        <v>151375703</v>
      </c>
      <c r="F59" s="67">
        <f t="shared" si="6"/>
        <v>151375703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37843812</v>
      </c>
      <c r="Y59" s="67">
        <f t="shared" si="6"/>
        <v>-37843812</v>
      </c>
      <c r="Z59" s="68">
        <f>+IF(X59&lt;&gt;0,+(Y59/X59)*100,0)</f>
        <v>-100</v>
      </c>
      <c r="AA59" s="65">
        <f>SUM(AA56:AA58)</f>
        <v>151375703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66896771</v>
      </c>
      <c r="D7" s="20"/>
      <c r="E7" s="21">
        <v>88491724</v>
      </c>
      <c r="F7" s="22">
        <v>88491724</v>
      </c>
      <c r="G7" s="22">
        <v>6376118</v>
      </c>
      <c r="H7" s="22">
        <v>4157296</v>
      </c>
      <c r="I7" s="22">
        <v>5032355</v>
      </c>
      <c r="J7" s="22">
        <v>15565769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15565769</v>
      </c>
      <c r="X7" s="22">
        <v>22122930</v>
      </c>
      <c r="Y7" s="22">
        <v>-6557161</v>
      </c>
      <c r="Z7" s="23">
        <v>-29.639658942102155</v>
      </c>
      <c r="AA7" s="20">
        <v>88491724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21097755</v>
      </c>
      <c r="D13" s="20"/>
      <c r="E13" s="21">
        <v>12177599</v>
      </c>
      <c r="F13" s="22">
        <v>12177599</v>
      </c>
      <c r="G13" s="22">
        <v>2091055</v>
      </c>
      <c r="H13" s="22">
        <v>2105507</v>
      </c>
      <c r="I13" s="22">
        <v>2133329</v>
      </c>
      <c r="J13" s="22">
        <v>6329891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6329891</v>
      </c>
      <c r="X13" s="22">
        <v>3044400</v>
      </c>
      <c r="Y13" s="22">
        <v>3285491</v>
      </c>
      <c r="Z13" s="23">
        <v>107.91916305347524</v>
      </c>
      <c r="AA13" s="20">
        <v>12177599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87994526</v>
      </c>
      <c r="D32" s="29">
        <f t="shared" ref="D32:Y32" si="0">SUM(D6:D31)</f>
        <v>0</v>
      </c>
      <c r="E32" s="30">
        <f t="shared" si="0"/>
        <v>100669323</v>
      </c>
      <c r="F32" s="31">
        <f t="shared" si="0"/>
        <v>100669323</v>
      </c>
      <c r="G32" s="31">
        <f t="shared" si="0"/>
        <v>8467173</v>
      </c>
      <c r="H32" s="31">
        <f t="shared" si="0"/>
        <v>6262803</v>
      </c>
      <c r="I32" s="31">
        <f t="shared" si="0"/>
        <v>7165684</v>
      </c>
      <c r="J32" s="31">
        <f t="shared" si="0"/>
        <v>21895660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21895660</v>
      </c>
      <c r="X32" s="31">
        <f t="shared" si="0"/>
        <v>25167330</v>
      </c>
      <c r="Y32" s="31">
        <f t="shared" si="0"/>
        <v>-3271670</v>
      </c>
      <c r="Z32" s="32">
        <f>+IF(X32&lt;&gt;0,+(Y32/X32)*100,0)</f>
        <v>-12.999670604708566</v>
      </c>
      <c r="AA32" s="29">
        <f>SUM(AA6:AA31)</f>
        <v>100669323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6202451</v>
      </c>
      <c r="D34" s="20"/>
      <c r="E34" s="21">
        <v>18604256</v>
      </c>
      <c r="F34" s="22">
        <v>18604256</v>
      </c>
      <c r="G34" s="22">
        <v>1607822</v>
      </c>
      <c r="H34" s="22">
        <v>1689111</v>
      </c>
      <c r="I34" s="22">
        <v>1748300</v>
      </c>
      <c r="J34" s="22">
        <v>5045233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5045233</v>
      </c>
      <c r="X34" s="22">
        <v>4651071</v>
      </c>
      <c r="Y34" s="22">
        <v>394162</v>
      </c>
      <c r="Z34" s="23">
        <v>8.4746502472226286</v>
      </c>
      <c r="AA34" s="20">
        <v>18604256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40003083</v>
      </c>
      <c r="D37" s="20"/>
      <c r="E37" s="21">
        <v>46748051</v>
      </c>
      <c r="F37" s="22">
        <v>46748051</v>
      </c>
      <c r="G37" s="22">
        <v>1409003</v>
      </c>
      <c r="H37" s="22">
        <v>585893</v>
      </c>
      <c r="I37" s="22">
        <v>668064</v>
      </c>
      <c r="J37" s="22">
        <v>2662960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2662960</v>
      </c>
      <c r="X37" s="22">
        <v>11687013</v>
      </c>
      <c r="Y37" s="22">
        <v>-9024053</v>
      </c>
      <c r="Z37" s="23">
        <v>-77.214366065991371</v>
      </c>
      <c r="AA37" s="20">
        <v>46748051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23193988</v>
      </c>
      <c r="D39" s="20"/>
      <c r="E39" s="21">
        <v>10034884</v>
      </c>
      <c r="F39" s="22">
        <v>10034884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2508720</v>
      </c>
      <c r="Y39" s="22">
        <v>-2508720</v>
      </c>
      <c r="Z39" s="23">
        <v>-100</v>
      </c>
      <c r="AA39" s="20">
        <v>10034884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5908101</v>
      </c>
      <c r="Y43" s="22">
        <v>-5908101</v>
      </c>
      <c r="Z43" s="23">
        <v>-100</v>
      </c>
      <c r="AA43" s="20">
        <v>23632399</v>
      </c>
    </row>
    <row r="44" spans="1:27" x14ac:dyDescent="0.25">
      <c r="A44" s="19" t="s">
        <v>69</v>
      </c>
      <c r="B44" s="15" t="s">
        <v>32</v>
      </c>
      <c r="C44" s="20">
        <v>54210</v>
      </c>
      <c r="D44" s="20"/>
      <c r="E44" s="21">
        <v>7351471</v>
      </c>
      <c r="F44" s="22">
        <v>7351471</v>
      </c>
      <c r="G44" s="22">
        <v>14014</v>
      </c>
      <c r="H44" s="22">
        <v>14503</v>
      </c>
      <c r="I44" s="22">
        <v>14790</v>
      </c>
      <c r="J44" s="22">
        <v>43307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43307</v>
      </c>
      <c r="X44" s="22">
        <v>1837869</v>
      </c>
      <c r="Y44" s="22">
        <v>-1794562</v>
      </c>
      <c r="Z44" s="23">
        <v>-97.643629660220611</v>
      </c>
      <c r="AA44" s="20">
        <v>7351471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69453732</v>
      </c>
      <c r="D47" s="29">
        <f t="shared" ref="D47:Y47" si="1">SUM(D34:D46)</f>
        <v>0</v>
      </c>
      <c r="E47" s="30">
        <f t="shared" si="1"/>
        <v>106371061</v>
      </c>
      <c r="F47" s="31">
        <f t="shared" si="1"/>
        <v>106371061</v>
      </c>
      <c r="G47" s="31">
        <f t="shared" si="1"/>
        <v>3030839</v>
      </c>
      <c r="H47" s="31">
        <f t="shared" si="1"/>
        <v>2289507</v>
      </c>
      <c r="I47" s="31">
        <f t="shared" si="1"/>
        <v>2431154</v>
      </c>
      <c r="J47" s="31">
        <f t="shared" si="1"/>
        <v>7751500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7751500</v>
      </c>
      <c r="X47" s="31">
        <f t="shared" si="1"/>
        <v>26592774</v>
      </c>
      <c r="Y47" s="31">
        <f t="shared" si="1"/>
        <v>-18841274</v>
      </c>
      <c r="Z47" s="32">
        <f>+IF(X47&lt;&gt;0,+(Y47/X47)*100,0)</f>
        <v>-70.8511041382896</v>
      </c>
      <c r="AA47" s="29">
        <f>SUM(AA34:AA46)</f>
        <v>106371061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18540794</v>
      </c>
      <c r="D48" s="39">
        <f t="shared" si="2"/>
        <v>0</v>
      </c>
      <c r="E48" s="40">
        <f t="shared" si="2"/>
        <v>-5701738</v>
      </c>
      <c r="F48" s="41">
        <f t="shared" si="2"/>
        <v>-5701738</v>
      </c>
      <c r="G48" s="41">
        <f t="shared" si="2"/>
        <v>5436334</v>
      </c>
      <c r="H48" s="41">
        <f t="shared" si="2"/>
        <v>3973296</v>
      </c>
      <c r="I48" s="41">
        <f t="shared" si="2"/>
        <v>4734530</v>
      </c>
      <c r="J48" s="41">
        <f t="shared" si="2"/>
        <v>14144160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14144160</v>
      </c>
      <c r="X48" s="41">
        <f t="shared" si="2"/>
        <v>-1425444</v>
      </c>
      <c r="Y48" s="41">
        <f t="shared" si="2"/>
        <v>15569604</v>
      </c>
      <c r="Z48" s="42">
        <f>+IF(X48&lt;&gt;0,+(Y48/X48)*100,0)</f>
        <v>-1092.2634631735796</v>
      </c>
      <c r="AA48" s="39">
        <f>+AA32-AA47</f>
        <v>-5701738</v>
      </c>
    </row>
    <row r="49" spans="1:27" x14ac:dyDescent="0.25">
      <c r="A49" s="43" t="s">
        <v>74</v>
      </c>
      <c r="B49" s="15" t="s">
        <v>32</v>
      </c>
      <c r="C49" s="20">
        <v>22641713</v>
      </c>
      <c r="D49" s="20"/>
      <c r="E49" s="21">
        <v>50000000</v>
      </c>
      <c r="F49" s="22">
        <v>50000000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12500001</v>
      </c>
      <c r="Y49" s="22">
        <v>-12500001</v>
      </c>
      <c r="Z49" s="23">
        <v>-100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41182507</v>
      </c>
      <c r="D51" s="48">
        <f t="shared" si="3"/>
        <v>0</v>
      </c>
      <c r="E51" s="49">
        <f t="shared" si="3"/>
        <v>44298262</v>
      </c>
      <c r="F51" s="50">
        <f t="shared" si="3"/>
        <v>44298262</v>
      </c>
      <c r="G51" s="50">
        <f t="shared" si="3"/>
        <v>5436334</v>
      </c>
      <c r="H51" s="50">
        <f t="shared" si="3"/>
        <v>3973296</v>
      </c>
      <c r="I51" s="50">
        <f t="shared" si="3"/>
        <v>4734530</v>
      </c>
      <c r="J51" s="50">
        <f t="shared" si="3"/>
        <v>14144160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14144160</v>
      </c>
      <c r="X51" s="50">
        <f t="shared" si="3"/>
        <v>11074557</v>
      </c>
      <c r="Y51" s="50">
        <f t="shared" si="3"/>
        <v>3069603</v>
      </c>
      <c r="Z51" s="51">
        <f>+IF(X51&lt;&gt;0,+(Y51/X51)*100,0)</f>
        <v>27.717614347914775</v>
      </c>
      <c r="AA51" s="48">
        <f>SUM(AA48:AA50)</f>
        <v>44298262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41182507</v>
      </c>
      <c r="D53" s="54">
        <f>+D51-D52</f>
        <v>0</v>
      </c>
      <c r="E53" s="55">
        <f t="shared" si="4"/>
        <v>44298262</v>
      </c>
      <c r="F53" s="56">
        <f t="shared" si="4"/>
        <v>44298262</v>
      </c>
      <c r="G53" s="56">
        <f t="shared" si="4"/>
        <v>5436334</v>
      </c>
      <c r="H53" s="56">
        <f t="shared" si="4"/>
        <v>3973296</v>
      </c>
      <c r="I53" s="56">
        <f t="shared" si="4"/>
        <v>4734530</v>
      </c>
      <c r="J53" s="56">
        <f t="shared" si="4"/>
        <v>14144160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14144160</v>
      </c>
      <c r="X53" s="56">
        <f t="shared" si="4"/>
        <v>11074557</v>
      </c>
      <c r="Y53" s="56">
        <f t="shared" si="4"/>
        <v>3069603</v>
      </c>
      <c r="Z53" s="57">
        <f>+IF(X53&lt;&gt;0,+(Y53/X53)*100,0)</f>
        <v>27.717614347914775</v>
      </c>
      <c r="AA53" s="54">
        <f>+AA51-AA52</f>
        <v>44298262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41182507</v>
      </c>
      <c r="D56" s="48">
        <f>SUM(D53:D55)</f>
        <v>0</v>
      </c>
      <c r="E56" s="49">
        <f t="shared" si="5"/>
        <v>44298262</v>
      </c>
      <c r="F56" s="50">
        <f t="shared" si="5"/>
        <v>44298262</v>
      </c>
      <c r="G56" s="50">
        <f t="shared" si="5"/>
        <v>5436334</v>
      </c>
      <c r="H56" s="50">
        <f t="shared" si="5"/>
        <v>3973296</v>
      </c>
      <c r="I56" s="50">
        <f t="shared" si="5"/>
        <v>4734530</v>
      </c>
      <c r="J56" s="50">
        <f t="shared" si="5"/>
        <v>14144160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14144160</v>
      </c>
      <c r="X56" s="50">
        <f t="shared" si="5"/>
        <v>11074557</v>
      </c>
      <c r="Y56" s="50">
        <f t="shared" si="5"/>
        <v>3069603</v>
      </c>
      <c r="Z56" s="51">
        <f>+IF(X56&lt;&gt;0,+(Y56/X56)*100,0)</f>
        <v>27.717614347914775</v>
      </c>
      <c r="AA56" s="48">
        <f>SUM(AA53:AA55)</f>
        <v>44298262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41182507</v>
      </c>
      <c r="D59" s="65">
        <f>SUM(D56:D58)</f>
        <v>0</v>
      </c>
      <c r="E59" s="66">
        <f t="shared" si="6"/>
        <v>44298262</v>
      </c>
      <c r="F59" s="67">
        <f t="shared" si="6"/>
        <v>44298262</v>
      </c>
      <c r="G59" s="67">
        <f t="shared" si="6"/>
        <v>5436334</v>
      </c>
      <c r="H59" s="67">
        <f t="shared" si="6"/>
        <v>3973296</v>
      </c>
      <c r="I59" s="67">
        <f t="shared" si="6"/>
        <v>4734530</v>
      </c>
      <c r="J59" s="67">
        <f t="shared" si="6"/>
        <v>14144160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14144160</v>
      </c>
      <c r="X59" s="67">
        <f t="shared" si="6"/>
        <v>11074557</v>
      </c>
      <c r="Y59" s="67">
        <f t="shared" si="6"/>
        <v>3069603</v>
      </c>
      <c r="Z59" s="68">
        <f>+IF(X59&lt;&gt;0,+(Y59/X59)*100,0)</f>
        <v>27.717614347914775</v>
      </c>
      <c r="AA59" s="65">
        <f>SUM(AA56:AA58)</f>
        <v>44298262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444570559</v>
      </c>
      <c r="D7" s="20"/>
      <c r="E7" s="21">
        <v>551181920</v>
      </c>
      <c r="F7" s="22">
        <v>551181920</v>
      </c>
      <c r="G7" s="22">
        <v>41639641</v>
      </c>
      <c r="H7" s="22">
        <v>36717371</v>
      </c>
      <c r="I7" s="22">
        <v>48179578</v>
      </c>
      <c r="J7" s="22">
        <v>126536590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126536590</v>
      </c>
      <c r="X7" s="22">
        <v>137795469</v>
      </c>
      <c r="Y7" s="22">
        <v>-11258879</v>
      </c>
      <c r="Z7" s="23">
        <v>-8.1707178630089796</v>
      </c>
      <c r="AA7" s="20">
        <v>551181920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59535059</v>
      </c>
      <c r="D13" s="20"/>
      <c r="E13" s="21">
        <v>31500000</v>
      </c>
      <c r="F13" s="22">
        <v>31500000</v>
      </c>
      <c r="G13" s="22">
        <v>6290305</v>
      </c>
      <c r="H13" s="22">
        <v>6207525</v>
      </c>
      <c r="I13" s="22">
        <v>6431685</v>
      </c>
      <c r="J13" s="22">
        <v>18929515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18929515</v>
      </c>
      <c r="X13" s="22">
        <v>7875000</v>
      </c>
      <c r="Y13" s="22">
        <v>11054515</v>
      </c>
      <c r="Z13" s="23">
        <v>140.37479365079366</v>
      </c>
      <c r="AA13" s="20">
        <v>31500000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6598746</v>
      </c>
      <c r="D25" s="20"/>
      <c r="E25" s="21">
        <v>3529900</v>
      </c>
      <c r="F25" s="22">
        <v>3529900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882474</v>
      </c>
      <c r="Y25" s="22">
        <v>-882474</v>
      </c>
      <c r="Z25" s="23">
        <v>-100</v>
      </c>
      <c r="AA25" s="20">
        <v>3529900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1373801</v>
      </c>
      <c r="D28" s="20"/>
      <c r="E28" s="21">
        <v>1441740</v>
      </c>
      <c r="F28" s="22">
        <v>1441740</v>
      </c>
      <c r="G28" s="22">
        <v>120055</v>
      </c>
      <c r="H28" s="22">
        <v>119963</v>
      </c>
      <c r="I28" s="22">
        <v>119963</v>
      </c>
      <c r="J28" s="22">
        <v>359981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359981</v>
      </c>
      <c r="X28" s="22">
        <v>360435</v>
      </c>
      <c r="Y28" s="22">
        <v>-454</v>
      </c>
      <c r="Z28" s="23">
        <v>-0.12595891076060869</v>
      </c>
      <c r="AA28" s="20">
        <v>1441740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512078165</v>
      </c>
      <c r="D32" s="29">
        <f t="shared" ref="D32:Y32" si="0">SUM(D6:D31)</f>
        <v>0</v>
      </c>
      <c r="E32" s="30">
        <f t="shared" si="0"/>
        <v>587653560</v>
      </c>
      <c r="F32" s="31">
        <f t="shared" si="0"/>
        <v>587653560</v>
      </c>
      <c r="G32" s="31">
        <f t="shared" si="0"/>
        <v>48050001</v>
      </c>
      <c r="H32" s="31">
        <f t="shared" si="0"/>
        <v>43044859</v>
      </c>
      <c r="I32" s="31">
        <f t="shared" si="0"/>
        <v>54731226</v>
      </c>
      <c r="J32" s="31">
        <f t="shared" si="0"/>
        <v>145826086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145826086</v>
      </c>
      <c r="X32" s="31">
        <f t="shared" si="0"/>
        <v>146913378</v>
      </c>
      <c r="Y32" s="31">
        <f t="shared" si="0"/>
        <v>-1087292</v>
      </c>
      <c r="Z32" s="32">
        <f>+IF(X32&lt;&gt;0,+(Y32/X32)*100,0)</f>
        <v>-0.7400905314422761</v>
      </c>
      <c r="AA32" s="29">
        <f>SUM(AA6:AA31)</f>
        <v>587653560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20814603</v>
      </c>
      <c r="D34" s="20"/>
      <c r="E34" s="21">
        <v>23285120</v>
      </c>
      <c r="F34" s="22">
        <v>23285120</v>
      </c>
      <c r="G34" s="22">
        <v>1696609</v>
      </c>
      <c r="H34" s="22">
        <v>1816093</v>
      </c>
      <c r="I34" s="22">
        <v>1795138</v>
      </c>
      <c r="J34" s="22">
        <v>5307840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5307840</v>
      </c>
      <c r="X34" s="22">
        <v>5821299</v>
      </c>
      <c r="Y34" s="22">
        <v>-513459</v>
      </c>
      <c r="Z34" s="23">
        <v>-8.820350921675729</v>
      </c>
      <c r="AA34" s="20">
        <v>23285120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217053494</v>
      </c>
      <c r="D37" s="20"/>
      <c r="E37" s="21">
        <v>213303130</v>
      </c>
      <c r="F37" s="22">
        <v>213303130</v>
      </c>
      <c r="G37" s="22">
        <v>19683</v>
      </c>
      <c r="H37" s="22">
        <v>38888</v>
      </c>
      <c r="I37" s="22">
        <v>692394</v>
      </c>
      <c r="J37" s="22">
        <v>750965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750965</v>
      </c>
      <c r="X37" s="22">
        <v>53325798</v>
      </c>
      <c r="Y37" s="22">
        <v>-52574833</v>
      </c>
      <c r="Z37" s="23">
        <v>-98.591741655699181</v>
      </c>
      <c r="AA37" s="20">
        <v>213303130</v>
      </c>
    </row>
    <row r="38" spans="1:27" x14ac:dyDescent="0.25">
      <c r="A38" s="19" t="s">
        <v>64</v>
      </c>
      <c r="B38" s="15" t="s">
        <v>32</v>
      </c>
      <c r="C38" s="20">
        <v>262642696</v>
      </c>
      <c r="D38" s="20"/>
      <c r="E38" s="21">
        <v>139222180</v>
      </c>
      <c r="F38" s="22">
        <v>139222180</v>
      </c>
      <c r="G38" s="22">
        <v>11601848</v>
      </c>
      <c r="H38" s="22">
        <v>11227182</v>
      </c>
      <c r="I38" s="22">
        <v>11227182</v>
      </c>
      <c r="J38" s="22">
        <v>34056212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34056212</v>
      </c>
      <c r="X38" s="22">
        <v>34805547</v>
      </c>
      <c r="Y38" s="22">
        <v>-749335</v>
      </c>
      <c r="Z38" s="23">
        <v>-2.1529183264954863</v>
      </c>
      <c r="AA38" s="20">
        <v>139222180</v>
      </c>
    </row>
    <row r="39" spans="1:27" x14ac:dyDescent="0.25">
      <c r="A39" s="19" t="s">
        <v>65</v>
      </c>
      <c r="B39" s="15" t="s">
        <v>32</v>
      </c>
      <c r="C39" s="20">
        <v>24086472</v>
      </c>
      <c r="D39" s="20"/>
      <c r="E39" s="21">
        <v>15803650</v>
      </c>
      <c r="F39" s="22">
        <v>15803650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3950931</v>
      </c>
      <c r="Y39" s="22">
        <v>-3950931</v>
      </c>
      <c r="Z39" s="23">
        <v>-100</v>
      </c>
      <c r="AA39" s="20">
        <v>15803650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26210</v>
      </c>
      <c r="F40" s="22">
        <v>26210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6555</v>
      </c>
      <c r="Y40" s="22">
        <v>-6555</v>
      </c>
      <c r="Z40" s="23">
        <v>-100</v>
      </c>
      <c r="AA40" s="20">
        <v>26210</v>
      </c>
    </row>
    <row r="41" spans="1:27" x14ac:dyDescent="0.25">
      <c r="A41" s="19" t="s">
        <v>66</v>
      </c>
      <c r="B41" s="15" t="s">
        <v>32</v>
      </c>
      <c r="C41" s="20">
        <v>908087</v>
      </c>
      <c r="D41" s="20"/>
      <c r="E41" s="21">
        <v>2461140</v>
      </c>
      <c r="F41" s="22">
        <v>2461140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615291</v>
      </c>
      <c r="Y41" s="22">
        <v>-615291</v>
      </c>
      <c r="Z41" s="23">
        <v>-100</v>
      </c>
      <c r="AA41" s="20">
        <v>2461140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1349052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750000</v>
      </c>
      <c r="Y43" s="22">
        <v>-750000</v>
      </c>
      <c r="Z43" s="23">
        <v>-100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3021140</v>
      </c>
      <c r="D44" s="20"/>
      <c r="E44" s="21">
        <v>1650050</v>
      </c>
      <c r="F44" s="22">
        <v>1650050</v>
      </c>
      <c r="G44" s="22">
        <v>14646</v>
      </c>
      <c r="H44" s="22">
        <v>106767</v>
      </c>
      <c r="I44" s="22">
        <v>15390</v>
      </c>
      <c r="J44" s="22">
        <v>136803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136803</v>
      </c>
      <c r="X44" s="22">
        <v>412518</v>
      </c>
      <c r="Y44" s="22">
        <v>-275715</v>
      </c>
      <c r="Z44" s="23">
        <v>-66.83708347272119</v>
      </c>
      <c r="AA44" s="20">
        <v>1650050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-27247768</v>
      </c>
      <c r="D46" s="20"/>
      <c r="E46" s="21">
        <v>33640090</v>
      </c>
      <c r="F46" s="22">
        <v>33640090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8410023</v>
      </c>
      <c r="Y46" s="22">
        <v>-8410023</v>
      </c>
      <c r="Z46" s="23">
        <v>-100</v>
      </c>
      <c r="AA46" s="20">
        <v>33640090</v>
      </c>
    </row>
    <row r="47" spans="1:27" x14ac:dyDescent="0.25">
      <c r="A47" s="37" t="s">
        <v>72</v>
      </c>
      <c r="B47" s="28" t="s">
        <v>32</v>
      </c>
      <c r="C47" s="29">
        <f>SUM(C34:C46)</f>
        <v>502627776</v>
      </c>
      <c r="D47" s="29">
        <f t="shared" ref="D47:Y47" si="1">SUM(D34:D46)</f>
        <v>0</v>
      </c>
      <c r="E47" s="30">
        <f t="shared" si="1"/>
        <v>432391570</v>
      </c>
      <c r="F47" s="31">
        <f t="shared" si="1"/>
        <v>432391570</v>
      </c>
      <c r="G47" s="31">
        <f t="shared" si="1"/>
        <v>13332786</v>
      </c>
      <c r="H47" s="31">
        <f t="shared" si="1"/>
        <v>13188930</v>
      </c>
      <c r="I47" s="31">
        <f t="shared" si="1"/>
        <v>13730104</v>
      </c>
      <c r="J47" s="31">
        <f t="shared" si="1"/>
        <v>40251820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40251820</v>
      </c>
      <c r="X47" s="31">
        <f t="shared" si="1"/>
        <v>108097962</v>
      </c>
      <c r="Y47" s="31">
        <f t="shared" si="1"/>
        <v>-67846142</v>
      </c>
      <c r="Z47" s="32">
        <f>+IF(X47&lt;&gt;0,+(Y47/X47)*100,0)</f>
        <v>-62.763571805359284</v>
      </c>
      <c r="AA47" s="29">
        <f>SUM(AA34:AA46)</f>
        <v>432391570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9450389</v>
      </c>
      <c r="D48" s="39">
        <f t="shared" si="2"/>
        <v>0</v>
      </c>
      <c r="E48" s="40">
        <f t="shared" si="2"/>
        <v>155261990</v>
      </c>
      <c r="F48" s="41">
        <f t="shared" si="2"/>
        <v>155261990</v>
      </c>
      <c r="G48" s="41">
        <f t="shared" si="2"/>
        <v>34717215</v>
      </c>
      <c r="H48" s="41">
        <f t="shared" si="2"/>
        <v>29855929</v>
      </c>
      <c r="I48" s="41">
        <f t="shared" si="2"/>
        <v>41001122</v>
      </c>
      <c r="J48" s="41">
        <f t="shared" si="2"/>
        <v>105574266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105574266</v>
      </c>
      <c r="X48" s="41">
        <f t="shared" si="2"/>
        <v>38815416</v>
      </c>
      <c r="Y48" s="41">
        <f t="shared" si="2"/>
        <v>66758850</v>
      </c>
      <c r="Z48" s="42">
        <f>+IF(X48&lt;&gt;0,+(Y48/X48)*100,0)</f>
        <v>171.99055653557855</v>
      </c>
      <c r="AA48" s="39">
        <f>+AA32-AA47</f>
        <v>155261990</v>
      </c>
    </row>
    <row r="49" spans="1:27" x14ac:dyDescent="0.25">
      <c r="A49" s="43" t="s">
        <v>74</v>
      </c>
      <c r="B49" s="15" t="s">
        <v>32</v>
      </c>
      <c r="C49" s="20">
        <v>-576977</v>
      </c>
      <c r="D49" s="20"/>
      <c r="E49" s="21">
        <v>22910385</v>
      </c>
      <c r="F49" s="22">
        <v>22910385</v>
      </c>
      <c r="G49" s="22"/>
      <c r="H49" s="22">
        <v>760780</v>
      </c>
      <c r="I49" s="22"/>
      <c r="J49" s="22">
        <v>760780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760780</v>
      </c>
      <c r="X49" s="22">
        <v>5727594</v>
      </c>
      <c r="Y49" s="22">
        <v>-4966814</v>
      </c>
      <c r="Z49" s="23">
        <v>-86.717284779612527</v>
      </c>
      <c r="AA49" s="20">
        <v>22910385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8873412</v>
      </c>
      <c r="D51" s="48">
        <f t="shared" si="3"/>
        <v>0</v>
      </c>
      <c r="E51" s="49">
        <f t="shared" si="3"/>
        <v>178172375</v>
      </c>
      <c r="F51" s="50">
        <f t="shared" si="3"/>
        <v>178172375</v>
      </c>
      <c r="G51" s="50">
        <f t="shared" si="3"/>
        <v>34717215</v>
      </c>
      <c r="H51" s="50">
        <f t="shared" si="3"/>
        <v>30616709</v>
      </c>
      <c r="I51" s="50">
        <f t="shared" si="3"/>
        <v>41001122</v>
      </c>
      <c r="J51" s="50">
        <f t="shared" si="3"/>
        <v>106335046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106335046</v>
      </c>
      <c r="X51" s="50">
        <f t="shared" si="3"/>
        <v>44543010</v>
      </c>
      <c r="Y51" s="50">
        <f t="shared" si="3"/>
        <v>61792036</v>
      </c>
      <c r="Z51" s="51">
        <f>+IF(X51&lt;&gt;0,+(Y51/X51)*100,0)</f>
        <v>138.72442836709956</v>
      </c>
      <c r="AA51" s="48">
        <f>SUM(AA48:AA50)</f>
        <v>178172375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8873412</v>
      </c>
      <c r="D53" s="54">
        <f>+D51-D52</f>
        <v>0</v>
      </c>
      <c r="E53" s="55">
        <f t="shared" si="4"/>
        <v>178172375</v>
      </c>
      <c r="F53" s="56">
        <f t="shared" si="4"/>
        <v>178172375</v>
      </c>
      <c r="G53" s="56">
        <f t="shared" si="4"/>
        <v>34717215</v>
      </c>
      <c r="H53" s="56">
        <f t="shared" si="4"/>
        <v>30616709</v>
      </c>
      <c r="I53" s="56">
        <f t="shared" si="4"/>
        <v>41001122</v>
      </c>
      <c r="J53" s="56">
        <f t="shared" si="4"/>
        <v>106335046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106335046</v>
      </c>
      <c r="X53" s="56">
        <f t="shared" si="4"/>
        <v>44543010</v>
      </c>
      <c r="Y53" s="56">
        <f t="shared" si="4"/>
        <v>61792036</v>
      </c>
      <c r="Z53" s="57">
        <f>+IF(X53&lt;&gt;0,+(Y53/X53)*100,0)</f>
        <v>138.72442836709956</v>
      </c>
      <c r="AA53" s="54">
        <f>+AA51-AA52</f>
        <v>178172375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8873412</v>
      </c>
      <c r="D56" s="48">
        <f>SUM(D53:D55)</f>
        <v>0</v>
      </c>
      <c r="E56" s="49">
        <f t="shared" si="5"/>
        <v>178172375</v>
      </c>
      <c r="F56" s="50">
        <f t="shared" si="5"/>
        <v>178172375</v>
      </c>
      <c r="G56" s="50">
        <f t="shared" si="5"/>
        <v>34717215</v>
      </c>
      <c r="H56" s="50">
        <f t="shared" si="5"/>
        <v>30616709</v>
      </c>
      <c r="I56" s="50">
        <f t="shared" si="5"/>
        <v>41001122</v>
      </c>
      <c r="J56" s="50">
        <f t="shared" si="5"/>
        <v>106335046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106335046</v>
      </c>
      <c r="X56" s="50">
        <f t="shared" si="5"/>
        <v>44543010</v>
      </c>
      <c r="Y56" s="50">
        <f t="shared" si="5"/>
        <v>61792036</v>
      </c>
      <c r="Z56" s="51">
        <f>+IF(X56&lt;&gt;0,+(Y56/X56)*100,0)</f>
        <v>138.72442836709956</v>
      </c>
      <c r="AA56" s="48">
        <f>SUM(AA53:AA55)</f>
        <v>178172375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8873412</v>
      </c>
      <c r="D59" s="65">
        <f>SUM(D56:D58)</f>
        <v>0</v>
      </c>
      <c r="E59" s="66">
        <f t="shared" si="6"/>
        <v>178172375</v>
      </c>
      <c r="F59" s="67">
        <f t="shared" si="6"/>
        <v>178172375</v>
      </c>
      <c r="G59" s="67">
        <f t="shared" si="6"/>
        <v>34717215</v>
      </c>
      <c r="H59" s="67">
        <f t="shared" si="6"/>
        <v>30616709</v>
      </c>
      <c r="I59" s="67">
        <f t="shared" si="6"/>
        <v>41001122</v>
      </c>
      <c r="J59" s="67">
        <f t="shared" si="6"/>
        <v>106335046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106335046</v>
      </c>
      <c r="X59" s="67">
        <f t="shared" si="6"/>
        <v>44543010</v>
      </c>
      <c r="Y59" s="67">
        <f t="shared" si="6"/>
        <v>61792036</v>
      </c>
      <c r="Z59" s="68">
        <f>+IF(X59&lt;&gt;0,+(Y59/X59)*100,0)</f>
        <v>138.72442836709956</v>
      </c>
      <c r="AA59" s="65">
        <f>SUM(AA56:AA58)</f>
        <v>178172375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47252648</v>
      </c>
      <c r="D7" s="20"/>
      <c r="E7" s="21">
        <v>40616354</v>
      </c>
      <c r="F7" s="22">
        <v>40616354</v>
      </c>
      <c r="G7" s="22"/>
      <c r="H7" s="22">
        <v>6471120</v>
      </c>
      <c r="I7" s="22">
        <v>5080317</v>
      </c>
      <c r="J7" s="22">
        <v>11551437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11551437</v>
      </c>
      <c r="X7" s="22">
        <v>10154091</v>
      </c>
      <c r="Y7" s="22">
        <v>1397346</v>
      </c>
      <c r="Z7" s="23">
        <v>13.761409071476708</v>
      </c>
      <c r="AA7" s="20">
        <v>40616354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25284115</v>
      </c>
      <c r="D13" s="20"/>
      <c r="E13" s="21"/>
      <c r="F13" s="22"/>
      <c r="G13" s="22"/>
      <c r="H13" s="22">
        <v>2737888</v>
      </c>
      <c r="I13" s="22">
        <v>4355490</v>
      </c>
      <c r="J13" s="22">
        <v>7093378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7093378</v>
      </c>
      <c r="X13" s="22"/>
      <c r="Y13" s="22">
        <v>7093378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72536763</v>
      </c>
      <c r="D32" s="29">
        <f t="shared" ref="D32:Y32" si="0">SUM(D6:D31)</f>
        <v>0</v>
      </c>
      <c r="E32" s="30">
        <f t="shared" si="0"/>
        <v>40616354</v>
      </c>
      <c r="F32" s="31">
        <f t="shared" si="0"/>
        <v>40616354</v>
      </c>
      <c r="G32" s="31">
        <f t="shared" si="0"/>
        <v>0</v>
      </c>
      <c r="H32" s="31">
        <f t="shared" si="0"/>
        <v>9209008</v>
      </c>
      <c r="I32" s="31">
        <f t="shared" si="0"/>
        <v>9435807</v>
      </c>
      <c r="J32" s="31">
        <f t="shared" si="0"/>
        <v>18644815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18644815</v>
      </c>
      <c r="X32" s="31">
        <f t="shared" si="0"/>
        <v>10154091</v>
      </c>
      <c r="Y32" s="31">
        <f t="shared" si="0"/>
        <v>8490724</v>
      </c>
      <c r="Z32" s="32">
        <f>+IF(X32&lt;&gt;0,+(Y32/X32)*100,0)</f>
        <v>83.618750314528398</v>
      </c>
      <c r="AA32" s="29">
        <f>SUM(AA6:AA31)</f>
        <v>40616354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11837480</v>
      </c>
      <c r="D34" s="20"/>
      <c r="E34" s="21">
        <v>13135927</v>
      </c>
      <c r="F34" s="22">
        <v>13135927</v>
      </c>
      <c r="G34" s="22"/>
      <c r="H34" s="22">
        <v>1110872</v>
      </c>
      <c r="I34" s="22">
        <v>987003</v>
      </c>
      <c r="J34" s="22">
        <v>2097875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2097875</v>
      </c>
      <c r="X34" s="22">
        <v>3283980</v>
      </c>
      <c r="Y34" s="22">
        <v>-1186105</v>
      </c>
      <c r="Z34" s="23">
        <v>-36.117911802142523</v>
      </c>
      <c r="AA34" s="20">
        <v>13135927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7566376</v>
      </c>
      <c r="D37" s="20"/>
      <c r="E37" s="21">
        <v>15268236</v>
      </c>
      <c r="F37" s="22">
        <v>15268236</v>
      </c>
      <c r="G37" s="22"/>
      <c r="H37" s="22">
        <v>446370</v>
      </c>
      <c r="I37" s="22">
        <v>414615</v>
      </c>
      <c r="J37" s="22">
        <v>860985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860985</v>
      </c>
      <c r="X37" s="22">
        <v>3817062</v>
      </c>
      <c r="Y37" s="22">
        <v>-2956077</v>
      </c>
      <c r="Z37" s="23">
        <v>-77.443777439297563</v>
      </c>
      <c r="AA37" s="20">
        <v>15268236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2496161</v>
      </c>
      <c r="D41" s="20"/>
      <c r="E41" s="21">
        <v>5814520</v>
      </c>
      <c r="F41" s="22">
        <v>5814520</v>
      </c>
      <c r="G41" s="22"/>
      <c r="H41" s="22">
        <v>19155</v>
      </c>
      <c r="I41" s="22">
        <v>15075</v>
      </c>
      <c r="J41" s="22">
        <v>34230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34230</v>
      </c>
      <c r="X41" s="22">
        <v>1453629</v>
      </c>
      <c r="Y41" s="22">
        <v>-1419399</v>
      </c>
      <c r="Z41" s="23">
        <v>-97.645203831238931</v>
      </c>
      <c r="AA41" s="20">
        <v>5814520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1509091</v>
      </c>
      <c r="D43" s="20"/>
      <c r="E43" s="21"/>
      <c r="F43" s="22"/>
      <c r="G43" s="22"/>
      <c r="H43" s="22"/>
      <c r="I43" s="22">
        <v>73556</v>
      </c>
      <c r="J43" s="22">
        <v>73556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73556</v>
      </c>
      <c r="X43" s="22"/>
      <c r="Y43" s="22">
        <v>73556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142563</v>
      </c>
      <c r="D44" s="20"/>
      <c r="E44" s="21">
        <v>304543</v>
      </c>
      <c r="F44" s="22">
        <v>304543</v>
      </c>
      <c r="G44" s="22"/>
      <c r="H44" s="22">
        <v>9500</v>
      </c>
      <c r="I44" s="22">
        <v>17016</v>
      </c>
      <c r="J44" s="22">
        <v>26516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26516</v>
      </c>
      <c r="X44" s="22">
        <v>76137</v>
      </c>
      <c r="Y44" s="22">
        <v>-49621</v>
      </c>
      <c r="Z44" s="23">
        <v>-65.173306014158683</v>
      </c>
      <c r="AA44" s="20">
        <v>304543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125001</v>
      </c>
      <c r="Y46" s="22">
        <v>-125001</v>
      </c>
      <c r="Z46" s="23">
        <v>-100</v>
      </c>
      <c r="AA46" s="20">
        <v>500000</v>
      </c>
    </row>
    <row r="47" spans="1:27" x14ac:dyDescent="0.25">
      <c r="A47" s="37" t="s">
        <v>72</v>
      </c>
      <c r="B47" s="28" t="s">
        <v>32</v>
      </c>
      <c r="C47" s="29">
        <f>SUM(C34:C46)</f>
        <v>23551671</v>
      </c>
      <c r="D47" s="29">
        <f t="shared" ref="D47:Y47" si="1">SUM(D34:D46)</f>
        <v>0</v>
      </c>
      <c r="E47" s="30">
        <f t="shared" si="1"/>
        <v>35023226</v>
      </c>
      <c r="F47" s="31">
        <f t="shared" si="1"/>
        <v>35023226</v>
      </c>
      <c r="G47" s="31">
        <f t="shared" si="1"/>
        <v>0</v>
      </c>
      <c r="H47" s="31">
        <f t="shared" si="1"/>
        <v>1585897</v>
      </c>
      <c r="I47" s="31">
        <f t="shared" si="1"/>
        <v>1507265</v>
      </c>
      <c r="J47" s="31">
        <f t="shared" si="1"/>
        <v>3093162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3093162</v>
      </c>
      <c r="X47" s="31">
        <f t="shared" si="1"/>
        <v>8755809</v>
      </c>
      <c r="Y47" s="31">
        <f t="shared" si="1"/>
        <v>-5662647</v>
      </c>
      <c r="Z47" s="32">
        <f>+IF(X47&lt;&gt;0,+(Y47/X47)*100,0)</f>
        <v>-64.673030213427452</v>
      </c>
      <c r="AA47" s="29">
        <f>SUM(AA34:AA46)</f>
        <v>35023226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48985092</v>
      </c>
      <c r="D48" s="39">
        <f t="shared" si="2"/>
        <v>0</v>
      </c>
      <c r="E48" s="40">
        <f t="shared" si="2"/>
        <v>5593128</v>
      </c>
      <c r="F48" s="41">
        <f t="shared" si="2"/>
        <v>5593128</v>
      </c>
      <c r="G48" s="41">
        <f t="shared" si="2"/>
        <v>0</v>
      </c>
      <c r="H48" s="41">
        <f t="shared" si="2"/>
        <v>7623111</v>
      </c>
      <c r="I48" s="41">
        <f t="shared" si="2"/>
        <v>7928542</v>
      </c>
      <c r="J48" s="41">
        <f t="shared" si="2"/>
        <v>15551653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15551653</v>
      </c>
      <c r="X48" s="41">
        <f t="shared" si="2"/>
        <v>1398282</v>
      </c>
      <c r="Y48" s="41">
        <f t="shared" si="2"/>
        <v>14153371</v>
      </c>
      <c r="Z48" s="42">
        <f>+IF(X48&lt;&gt;0,+(Y48/X48)*100,0)</f>
        <v>1012.1971819704466</v>
      </c>
      <c r="AA48" s="39">
        <f>+AA32-AA47</f>
        <v>5593128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48985092</v>
      </c>
      <c r="D51" s="48">
        <f t="shared" si="3"/>
        <v>0</v>
      </c>
      <c r="E51" s="49">
        <f t="shared" si="3"/>
        <v>5593128</v>
      </c>
      <c r="F51" s="50">
        <f t="shared" si="3"/>
        <v>5593128</v>
      </c>
      <c r="G51" s="50">
        <f t="shared" si="3"/>
        <v>0</v>
      </c>
      <c r="H51" s="50">
        <f t="shared" si="3"/>
        <v>7623111</v>
      </c>
      <c r="I51" s="50">
        <f t="shared" si="3"/>
        <v>7928542</v>
      </c>
      <c r="J51" s="50">
        <f t="shared" si="3"/>
        <v>15551653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15551653</v>
      </c>
      <c r="X51" s="50">
        <f t="shared" si="3"/>
        <v>1398282</v>
      </c>
      <c r="Y51" s="50">
        <f t="shared" si="3"/>
        <v>14153371</v>
      </c>
      <c r="Z51" s="51">
        <f>+IF(X51&lt;&gt;0,+(Y51/X51)*100,0)</f>
        <v>1012.1971819704466</v>
      </c>
      <c r="AA51" s="48">
        <f>SUM(AA48:AA50)</f>
        <v>5593128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48985092</v>
      </c>
      <c r="D53" s="54">
        <f>+D51-D52</f>
        <v>0</v>
      </c>
      <c r="E53" s="55">
        <f t="shared" si="4"/>
        <v>5593128</v>
      </c>
      <c r="F53" s="56">
        <f t="shared" si="4"/>
        <v>5593128</v>
      </c>
      <c r="G53" s="56">
        <f t="shared" si="4"/>
        <v>0</v>
      </c>
      <c r="H53" s="56">
        <f t="shared" si="4"/>
        <v>7623111</v>
      </c>
      <c r="I53" s="56">
        <f t="shared" si="4"/>
        <v>7928542</v>
      </c>
      <c r="J53" s="56">
        <f t="shared" si="4"/>
        <v>15551653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15551653</v>
      </c>
      <c r="X53" s="56">
        <f t="shared" si="4"/>
        <v>1398282</v>
      </c>
      <c r="Y53" s="56">
        <f t="shared" si="4"/>
        <v>14153371</v>
      </c>
      <c r="Z53" s="57">
        <f>+IF(X53&lt;&gt;0,+(Y53/X53)*100,0)</f>
        <v>1012.1971819704466</v>
      </c>
      <c r="AA53" s="54">
        <f>+AA51-AA52</f>
        <v>5593128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48985092</v>
      </c>
      <c r="D56" s="48">
        <f>SUM(D53:D55)</f>
        <v>0</v>
      </c>
      <c r="E56" s="49">
        <f t="shared" si="5"/>
        <v>5593128</v>
      </c>
      <c r="F56" s="50">
        <f t="shared" si="5"/>
        <v>5593128</v>
      </c>
      <c r="G56" s="50">
        <f t="shared" si="5"/>
        <v>0</v>
      </c>
      <c r="H56" s="50">
        <f t="shared" si="5"/>
        <v>7623111</v>
      </c>
      <c r="I56" s="50">
        <f t="shared" si="5"/>
        <v>7928542</v>
      </c>
      <c r="J56" s="50">
        <f t="shared" si="5"/>
        <v>15551653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15551653</v>
      </c>
      <c r="X56" s="50">
        <f t="shared" si="5"/>
        <v>1398282</v>
      </c>
      <c r="Y56" s="50">
        <f t="shared" si="5"/>
        <v>14153371</v>
      </c>
      <c r="Z56" s="51">
        <f>+IF(X56&lt;&gt;0,+(Y56/X56)*100,0)</f>
        <v>1012.1971819704466</v>
      </c>
      <c r="AA56" s="48">
        <f>SUM(AA53:AA55)</f>
        <v>5593128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48985092</v>
      </c>
      <c r="D59" s="65">
        <f>SUM(D56:D58)</f>
        <v>0</v>
      </c>
      <c r="E59" s="66">
        <f t="shared" si="6"/>
        <v>5593128</v>
      </c>
      <c r="F59" s="67">
        <f t="shared" si="6"/>
        <v>5593128</v>
      </c>
      <c r="G59" s="67">
        <f t="shared" si="6"/>
        <v>0</v>
      </c>
      <c r="H59" s="67">
        <f t="shared" si="6"/>
        <v>7623111</v>
      </c>
      <c r="I59" s="67">
        <f t="shared" si="6"/>
        <v>7928542</v>
      </c>
      <c r="J59" s="67">
        <f t="shared" si="6"/>
        <v>15551653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15551653</v>
      </c>
      <c r="X59" s="67">
        <f t="shared" si="6"/>
        <v>1398282</v>
      </c>
      <c r="Y59" s="67">
        <f t="shared" si="6"/>
        <v>14153371</v>
      </c>
      <c r="Z59" s="68">
        <f>+IF(X59&lt;&gt;0,+(Y59/X59)*100,0)</f>
        <v>1012.1971819704466</v>
      </c>
      <c r="AA59" s="65">
        <f>SUM(AA56:AA58)</f>
        <v>5593128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1764438126</v>
      </c>
      <c r="X7" s="22">
        <v>1845002643</v>
      </c>
      <c r="Y7" s="22">
        <v>-80564517</v>
      </c>
      <c r="Z7" s="23">
        <v>-4.3666342325125873</v>
      </c>
      <c r="AA7" s="20">
        <v>7380010665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790294729</v>
      </c>
      <c r="X8" s="22">
        <v>818692908</v>
      </c>
      <c r="Y8" s="22">
        <v>-28398179</v>
      </c>
      <c r="Z8" s="23">
        <v>-3.468721754213608</v>
      </c>
      <c r="AA8" s="20">
        <v>3274771725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8769</v>
      </c>
      <c r="Y10" s="22">
        <v>-8769</v>
      </c>
      <c r="Z10" s="23">
        <v>-100</v>
      </c>
      <c r="AA10" s="20">
        <v>35077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572944201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196142648</v>
      </c>
      <c r="X13" s="22">
        <v>143236047</v>
      </c>
      <c r="Y13" s="22">
        <v>52906601</v>
      </c>
      <c r="Z13" s="23">
        <v>36.936652545291196</v>
      </c>
      <c r="AA13" s="20">
        <v>572944201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1587940</v>
      </c>
      <c r="G19" s="22">
        <v>1386152</v>
      </c>
      <c r="H19" s="22">
        <v>32794210</v>
      </c>
      <c r="I19" s="22">
        <v>409685</v>
      </c>
      <c r="J19" s="22">
        <v>34590047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34590047</v>
      </c>
      <c r="X19" s="22">
        <v>396981</v>
      </c>
      <c r="Y19" s="22">
        <v>34193066</v>
      </c>
      <c r="Z19" s="23">
        <v>8613.2751945307209</v>
      </c>
      <c r="AA19" s="20">
        <v>1587940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324211</v>
      </c>
      <c r="X23" s="22">
        <v>224526</v>
      </c>
      <c r="Y23" s="22">
        <v>99685</v>
      </c>
      <c r="Z23" s="23">
        <v>44.397976180932275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995813147</v>
      </c>
      <c r="X25" s="22">
        <v>617457078</v>
      </c>
      <c r="Y25" s="22">
        <v>378356069</v>
      </c>
      <c r="Z25" s="23">
        <v>61.276497181881851</v>
      </c>
      <c r="AA25" s="20">
        <v>2469828329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13700076061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3781602908</v>
      </c>
      <c r="X32" s="31">
        <f t="shared" si="0"/>
        <v>3425018952</v>
      </c>
      <c r="Y32" s="31">
        <f t="shared" si="0"/>
        <v>356583956</v>
      </c>
      <c r="Z32" s="32">
        <f>+IF(X32&lt;&gt;0,+(Y32/X32)*100,0)</f>
        <v>10.411152784768591</v>
      </c>
      <c r="AA32" s="29">
        <f>SUM(AA6:AA31)</f>
        <v>13700076061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553355829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126152410</v>
      </c>
      <c r="X34" s="22">
        <v>138339225</v>
      </c>
      <c r="Y34" s="22">
        <v>-12186815</v>
      </c>
      <c r="Z34" s="23">
        <v>-8.8093705888550407</v>
      </c>
      <c r="AA34" s="20">
        <v>553355829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5151797579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1489538910</v>
      </c>
      <c r="X37" s="22">
        <v>1287950058</v>
      </c>
      <c r="Y37" s="22">
        <v>201588852</v>
      </c>
      <c r="Z37" s="23">
        <v>15.651915285677948</v>
      </c>
      <c r="AA37" s="20">
        <v>5151797579</v>
      </c>
    </row>
    <row r="38" spans="1:27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523106073</v>
      </c>
      <c r="X38" s="22">
        <v>747294396</v>
      </c>
      <c r="Y38" s="22">
        <v>-224188323</v>
      </c>
      <c r="Z38" s="23">
        <v>-30.000000562027502</v>
      </c>
      <c r="AA38" s="20">
        <v>2989177563</v>
      </c>
    </row>
    <row r="39" spans="1:27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65002653</v>
      </c>
      <c r="Y39" s="22">
        <v>-65002653</v>
      </c>
      <c r="Z39" s="23">
        <v>-100</v>
      </c>
      <c r="AA39" s="20">
        <v>260010599</v>
      </c>
    </row>
    <row r="40" spans="1:27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7288504</v>
      </c>
      <c r="X40" s="22">
        <v>43823607</v>
      </c>
      <c r="Y40" s="22">
        <v>-36535103</v>
      </c>
      <c r="Z40" s="23">
        <v>-83.368543807907002</v>
      </c>
      <c r="AA40" s="20">
        <v>175294428</v>
      </c>
    </row>
    <row r="41" spans="1:27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1409922383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229743914</v>
      </c>
      <c r="X41" s="22">
        <v>352480629</v>
      </c>
      <c r="Y41" s="22">
        <v>-122736715</v>
      </c>
      <c r="Z41" s="23">
        <v>-34.820839757409757</v>
      </c>
      <c r="AA41" s="20">
        <v>1409922383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61683414</v>
      </c>
      <c r="X42" s="22">
        <v>145000002</v>
      </c>
      <c r="Y42" s="22">
        <v>-83316588</v>
      </c>
      <c r="Z42" s="23">
        <v>-57.459715069521167</v>
      </c>
      <c r="AA42" s="20">
        <v>580000000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13493140</v>
      </c>
      <c r="G44" s="22">
        <v>610090</v>
      </c>
      <c r="H44" s="22">
        <v>627206</v>
      </c>
      <c r="I44" s="22">
        <v>586590</v>
      </c>
      <c r="J44" s="22">
        <v>1823886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1823886</v>
      </c>
      <c r="X44" s="22">
        <v>3373401</v>
      </c>
      <c r="Y44" s="22">
        <v>-1549515</v>
      </c>
      <c r="Z44" s="23">
        <v>-45.933317740760735</v>
      </c>
      <c r="AA44" s="20">
        <v>13493140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11133051521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2439337111</v>
      </c>
      <c r="X47" s="31">
        <f t="shared" si="1"/>
        <v>2783263971</v>
      </c>
      <c r="Y47" s="31">
        <f t="shared" si="1"/>
        <v>-343926860</v>
      </c>
      <c r="Z47" s="32">
        <f>+IF(X47&lt;&gt;0,+(Y47/X47)*100,0)</f>
        <v>-12.356961595576951</v>
      </c>
      <c r="AA47" s="29">
        <f>SUM(AA34:AA46)</f>
        <v>11133051521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2567024540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1342265797</v>
      </c>
      <c r="X48" s="41">
        <f t="shared" si="2"/>
        <v>641754981</v>
      </c>
      <c r="Y48" s="41">
        <f t="shared" si="2"/>
        <v>700510816</v>
      </c>
      <c r="Z48" s="42">
        <f>+IF(X48&lt;&gt;0,+(Y48/X48)*100,0)</f>
        <v>109.15549341096582</v>
      </c>
      <c r="AA48" s="39">
        <f>+AA32-AA47</f>
        <v>2567024540</v>
      </c>
    </row>
    <row r="49" spans="1:27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569000000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142249998</v>
      </c>
      <c r="Y49" s="22">
        <v>-142249998</v>
      </c>
      <c r="Z49" s="23">
        <v>-100</v>
      </c>
      <c r="AA49" s="20">
        <v>569000000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3136024540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1342265797</v>
      </c>
      <c r="X51" s="50">
        <f t="shared" si="3"/>
        <v>784004979</v>
      </c>
      <c r="Y51" s="50">
        <f t="shared" si="3"/>
        <v>558260818</v>
      </c>
      <c r="Z51" s="51">
        <f>+IF(X51&lt;&gt;0,+(Y51/X51)*100,0)</f>
        <v>71.206284775392987</v>
      </c>
      <c r="AA51" s="48">
        <f>SUM(AA48:AA50)</f>
        <v>3136024540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3136024540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1342265797</v>
      </c>
      <c r="X53" s="56">
        <f t="shared" si="4"/>
        <v>784004979</v>
      </c>
      <c r="Y53" s="56">
        <f t="shared" si="4"/>
        <v>558260818</v>
      </c>
      <c r="Z53" s="57">
        <f>+IF(X53&lt;&gt;0,+(Y53/X53)*100,0)</f>
        <v>71.206284775392987</v>
      </c>
      <c r="AA53" s="54">
        <f>+AA51-AA52</f>
        <v>3136024540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3136024540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1342265797</v>
      </c>
      <c r="X56" s="50">
        <f t="shared" si="5"/>
        <v>784004979</v>
      </c>
      <c r="Y56" s="50">
        <f t="shared" si="5"/>
        <v>558260818</v>
      </c>
      <c r="Z56" s="51">
        <f>+IF(X56&lt;&gt;0,+(Y56/X56)*100,0)</f>
        <v>71.206284775392987</v>
      </c>
      <c r="AA56" s="48">
        <f>SUM(AA53:AA55)</f>
        <v>3136024540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3136024540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1342265797</v>
      </c>
      <c r="X59" s="67">
        <f t="shared" si="6"/>
        <v>784004979</v>
      </c>
      <c r="Y59" s="67">
        <f t="shared" si="6"/>
        <v>558260818</v>
      </c>
      <c r="Z59" s="68">
        <f>+IF(X59&lt;&gt;0,+(Y59/X59)*100,0)</f>
        <v>71.206284775392987</v>
      </c>
      <c r="AA59" s="65">
        <f>SUM(AA56:AA58)</f>
        <v>3136024540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9486608170</v>
      </c>
      <c r="G7" s="22">
        <v>719833245</v>
      </c>
      <c r="H7" s="22">
        <v>830721480</v>
      </c>
      <c r="I7" s="22">
        <v>792083647</v>
      </c>
      <c r="J7" s="22">
        <v>2342638372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2342638372</v>
      </c>
      <c r="X7" s="22">
        <v>2371652250</v>
      </c>
      <c r="Y7" s="22">
        <v>-29013878</v>
      </c>
      <c r="Z7" s="23">
        <v>-1.2233613928854874</v>
      </c>
      <c r="AA7" s="20">
        <v>9486608170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125000</v>
      </c>
      <c r="G8" s="22">
        <v>7000</v>
      </c>
      <c r="H8" s="22">
        <v>11247</v>
      </c>
      <c r="I8" s="22"/>
      <c r="J8" s="22">
        <v>18247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18247</v>
      </c>
      <c r="X8" s="22">
        <v>31251</v>
      </c>
      <c r="Y8" s="22">
        <v>-13004</v>
      </c>
      <c r="Z8" s="23">
        <v>-41.611468433010145</v>
      </c>
      <c r="AA8" s="20">
        <v>125000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285524</v>
      </c>
      <c r="H10" s="22">
        <v>485034</v>
      </c>
      <c r="I10" s="22">
        <v>2558497</v>
      </c>
      <c r="J10" s="22">
        <v>3329055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3329055</v>
      </c>
      <c r="X10" s="22"/>
      <c r="Y10" s="22">
        <v>3329055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>
        <v>191198000</v>
      </c>
      <c r="G13" s="22">
        <v>7461954</v>
      </c>
      <c r="H13" s="22">
        <v>7256985</v>
      </c>
      <c r="I13" s="22">
        <v>7324409</v>
      </c>
      <c r="J13" s="22">
        <v>22043348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22043348</v>
      </c>
      <c r="X13" s="22">
        <v>47799000</v>
      </c>
      <c r="Y13" s="22">
        <v>-25755652</v>
      </c>
      <c r="Z13" s="23">
        <v>-53.883244419339313</v>
      </c>
      <c r="AA13" s="20">
        <v>191198000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56551</v>
      </c>
      <c r="X17" s="22"/>
      <c r="Y17" s="22">
        <v>56551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158945750</v>
      </c>
      <c r="X25" s="22"/>
      <c r="Y25" s="22">
        <v>158945750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29583753</v>
      </c>
      <c r="Y28" s="22">
        <v>-29583753</v>
      </c>
      <c r="Z28" s="23">
        <v>-100</v>
      </c>
      <c r="AA28" s="20">
        <v>118335000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9796266170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2527031323</v>
      </c>
      <c r="X32" s="31">
        <f t="shared" si="0"/>
        <v>2449066254</v>
      </c>
      <c r="Y32" s="31">
        <f t="shared" si="0"/>
        <v>77965069</v>
      </c>
      <c r="Z32" s="32">
        <f>+IF(X32&lt;&gt;0,+(Y32/X32)*100,0)</f>
        <v>3.1834609975398402</v>
      </c>
      <c r="AA32" s="29">
        <f>SUM(AA6:AA31)</f>
        <v>9796266170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188220914</v>
      </c>
      <c r="X34" s="22">
        <v>191879334</v>
      </c>
      <c r="Y34" s="22">
        <v>-3658420</v>
      </c>
      <c r="Z34" s="23">
        <v>-1.9066253377760838</v>
      </c>
      <c r="AA34" s="20">
        <v>767517000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5806949000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1408957758</v>
      </c>
      <c r="X37" s="22">
        <v>1451738484</v>
      </c>
      <c r="Y37" s="22">
        <v>-42780726</v>
      </c>
      <c r="Z37" s="23">
        <v>-2.9468617434543396</v>
      </c>
      <c r="AA37" s="20">
        <v>5806949000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540278292</v>
      </c>
      <c r="Y38" s="22">
        <v>-283177398</v>
      </c>
      <c r="Z38" s="23">
        <v>-52.413247430640794</v>
      </c>
      <c r="AA38" s="20">
        <v>2161112000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345</v>
      </c>
      <c r="X39" s="22"/>
      <c r="Y39" s="22">
        <v>345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>
        <v>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1251000</v>
      </c>
      <c r="Y40" s="22">
        <v>-1251000</v>
      </c>
      <c r="Z40" s="23">
        <v>-100</v>
      </c>
      <c r="AA40" s="20">
        <v>5000000</v>
      </c>
    </row>
    <row r="41" spans="1:27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441579000</v>
      </c>
      <c r="G41" s="22">
        <v>2436541</v>
      </c>
      <c r="H41" s="22">
        <v>45193561</v>
      </c>
      <c r="I41" s="22">
        <v>51860094</v>
      </c>
      <c r="J41" s="22">
        <v>99490196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99490196</v>
      </c>
      <c r="X41" s="22">
        <v>110395395</v>
      </c>
      <c r="Y41" s="22">
        <v>-10905199</v>
      </c>
      <c r="Z41" s="23">
        <v>-9.8783096885517736</v>
      </c>
      <c r="AA41" s="20">
        <v>441579000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93920000</v>
      </c>
      <c r="G44" s="22">
        <v>609418</v>
      </c>
      <c r="H44" s="22">
        <v>30551608</v>
      </c>
      <c r="I44" s="22">
        <v>29328862</v>
      </c>
      <c r="J44" s="22">
        <v>60489888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60489888</v>
      </c>
      <c r="X44" s="22">
        <v>23480124</v>
      </c>
      <c r="Y44" s="22">
        <v>37009764</v>
      </c>
      <c r="Z44" s="23">
        <v>157.62167184466318</v>
      </c>
      <c r="AA44" s="20">
        <v>93920000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1920014000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700948269</v>
      </c>
      <c r="X46" s="22">
        <v>480003003</v>
      </c>
      <c r="Y46" s="22">
        <v>220945266</v>
      </c>
      <c r="Z46" s="23">
        <v>46.029975774964058</v>
      </c>
      <c r="AA46" s="20">
        <v>1920014000</v>
      </c>
    </row>
    <row r="47" spans="1:27" x14ac:dyDescent="0.25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11196091000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2715208264</v>
      </c>
      <c r="X47" s="31">
        <f t="shared" si="1"/>
        <v>2799025632</v>
      </c>
      <c r="Y47" s="31">
        <f t="shared" si="1"/>
        <v>-83817368</v>
      </c>
      <c r="Z47" s="32">
        <f>+IF(X47&lt;&gt;0,+(Y47/X47)*100,0)</f>
        <v>-2.9945194871298697</v>
      </c>
      <c r="AA47" s="29">
        <f>SUM(AA34:AA46)</f>
        <v>11196091000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-1399824830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-188176941</v>
      </c>
      <c r="X48" s="41">
        <f t="shared" si="2"/>
        <v>-349959378</v>
      </c>
      <c r="Y48" s="41">
        <f t="shared" si="2"/>
        <v>161782437</v>
      </c>
      <c r="Z48" s="42">
        <f>+IF(X48&lt;&gt;0,+(Y48/X48)*100,0)</f>
        <v>-46.22891888898031</v>
      </c>
      <c r="AA48" s="39">
        <f>+AA32-AA47</f>
        <v>-1399824830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35788134</v>
      </c>
      <c r="I49" s="22">
        <v>48394849</v>
      </c>
      <c r="J49" s="22">
        <v>84182983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84182983</v>
      </c>
      <c r="X49" s="22"/>
      <c r="Y49" s="22">
        <v>84182983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-1399824830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-103993958</v>
      </c>
      <c r="X51" s="50">
        <f t="shared" si="3"/>
        <v>-349959378</v>
      </c>
      <c r="Y51" s="50">
        <f t="shared" si="3"/>
        <v>245965420</v>
      </c>
      <c r="Z51" s="51">
        <f>+IF(X51&lt;&gt;0,+(Y51/X51)*100,0)</f>
        <v>-70.283991646596192</v>
      </c>
      <c r="AA51" s="48">
        <f>SUM(AA48:AA50)</f>
        <v>-1399824830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-1399824830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-103993958</v>
      </c>
      <c r="X53" s="56">
        <f t="shared" si="4"/>
        <v>-349959378</v>
      </c>
      <c r="Y53" s="56">
        <f t="shared" si="4"/>
        <v>245965420</v>
      </c>
      <c r="Z53" s="57">
        <f>+IF(X53&lt;&gt;0,+(Y53/X53)*100,0)</f>
        <v>-70.283991646596192</v>
      </c>
      <c r="AA53" s="54">
        <f>+AA51-AA52</f>
        <v>-1399824830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-1399824830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-103993958</v>
      </c>
      <c r="X56" s="50">
        <f t="shared" si="5"/>
        <v>-349959378</v>
      </c>
      <c r="Y56" s="50">
        <f t="shared" si="5"/>
        <v>245965420</v>
      </c>
      <c r="Z56" s="51">
        <f>+IF(X56&lt;&gt;0,+(Y56/X56)*100,0)</f>
        <v>-70.283991646596192</v>
      </c>
      <c r="AA56" s="48">
        <f>SUM(AA53:AA55)</f>
        <v>-1399824830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-1399824830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-103993958</v>
      </c>
      <c r="X59" s="67">
        <f t="shared" si="6"/>
        <v>-349959378</v>
      </c>
      <c r="Y59" s="67">
        <f t="shared" si="6"/>
        <v>245965420</v>
      </c>
      <c r="Z59" s="68">
        <f>+IF(X59&lt;&gt;0,+(Y59/X59)*100,0)</f>
        <v>-70.283991646596192</v>
      </c>
      <c r="AA59" s="65">
        <f>SUM(AA56:AA58)</f>
        <v>-1399824830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2243602</v>
      </c>
      <c r="Y6" s="22">
        <v>-2243602</v>
      </c>
      <c r="Z6" s="23">
        <v>-100</v>
      </c>
      <c r="AA6" s="20">
        <v>5417658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1681805379</v>
      </c>
      <c r="X7" s="22">
        <v>1443203337</v>
      </c>
      <c r="Y7" s="22">
        <v>238602042</v>
      </c>
      <c r="Z7" s="23">
        <v>16.532808363372016</v>
      </c>
      <c r="AA7" s="20">
        <v>5692789253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272</v>
      </c>
      <c r="X8" s="22"/>
      <c r="Y8" s="22">
        <v>272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12999</v>
      </c>
      <c r="X10" s="22">
        <v>14130</v>
      </c>
      <c r="Y10" s="22">
        <v>-1131</v>
      </c>
      <c r="Z10" s="23">
        <v>-8.0042462845010611</v>
      </c>
      <c r="AA10" s="20">
        <v>34020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176702495</v>
      </c>
      <c r="X13" s="22">
        <v>74919769</v>
      </c>
      <c r="Y13" s="22">
        <v>101782726</v>
      </c>
      <c r="Z13" s="23">
        <v>135.85563244328742</v>
      </c>
      <c r="AA13" s="20">
        <v>310543597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2869834</v>
      </c>
      <c r="X19" s="22">
        <v>1270694</v>
      </c>
      <c r="Y19" s="22">
        <v>1599140</v>
      </c>
      <c r="Z19" s="23">
        <v>125.84776507955495</v>
      </c>
      <c r="AA19" s="20">
        <v>12532884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1861390979</v>
      </c>
      <c r="X32" s="31">
        <f t="shared" si="0"/>
        <v>1521651532</v>
      </c>
      <c r="Y32" s="31">
        <f t="shared" si="0"/>
        <v>339739447</v>
      </c>
      <c r="Z32" s="32">
        <f>+IF(X32&lt;&gt;0,+(Y32/X32)*100,0)</f>
        <v>22.327020336480036</v>
      </c>
      <c r="AA32" s="29">
        <f>SUM(AA6:AA31)</f>
        <v>6021317412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90336536</v>
      </c>
      <c r="X34" s="22">
        <v>84718420</v>
      </c>
      <c r="Y34" s="22">
        <v>5618116</v>
      </c>
      <c r="Z34" s="23">
        <v>6.6315164990093063</v>
      </c>
      <c r="AA34" s="20">
        <v>349507885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316335012</v>
      </c>
      <c r="X37" s="22">
        <v>1014265667</v>
      </c>
      <c r="Y37" s="22">
        <v>-697930655</v>
      </c>
      <c r="Z37" s="23">
        <v>-68.811424630426728</v>
      </c>
      <c r="AA37" s="20">
        <v>3883465366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132874332</v>
      </c>
      <c r="Y38" s="22">
        <v>-132874332</v>
      </c>
      <c r="Z38" s="23">
        <v>-100</v>
      </c>
      <c r="AA38" s="20">
        <v>531497330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53256009</v>
      </c>
      <c r="Y39" s="22">
        <v>-53256009</v>
      </c>
      <c r="Z39" s="23">
        <v>-100</v>
      </c>
      <c r="AA39" s="20">
        <v>213024003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89595</v>
      </c>
      <c r="Y40" s="22">
        <v>-89595</v>
      </c>
      <c r="Z40" s="23">
        <v>-100</v>
      </c>
      <c r="AA40" s="20">
        <v>358374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19377087</v>
      </c>
      <c r="X41" s="22">
        <v>32833451</v>
      </c>
      <c r="Y41" s="22">
        <v>-13456364</v>
      </c>
      <c r="Z41" s="23">
        <v>-40.983702870587678</v>
      </c>
      <c r="AA41" s="20">
        <v>173901061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16458033</v>
      </c>
      <c r="X44" s="22">
        <v>1482348</v>
      </c>
      <c r="Y44" s="22">
        <v>14975685</v>
      </c>
      <c r="Z44" s="23">
        <v>1010.2678318451538</v>
      </c>
      <c r="AA44" s="20">
        <v>4958476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442506668</v>
      </c>
      <c r="X47" s="31">
        <f t="shared" si="1"/>
        <v>1319519822</v>
      </c>
      <c r="Y47" s="31">
        <f t="shared" si="1"/>
        <v>-877013154</v>
      </c>
      <c r="Z47" s="32">
        <f>+IF(X47&lt;&gt;0,+(Y47/X47)*100,0)</f>
        <v>-66.464568351137672</v>
      </c>
      <c r="AA47" s="29">
        <f>SUM(AA34:AA46)</f>
        <v>5156712495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1418884311</v>
      </c>
      <c r="X48" s="41">
        <f t="shared" si="2"/>
        <v>202131710</v>
      </c>
      <c r="Y48" s="41">
        <f t="shared" si="2"/>
        <v>1216752601</v>
      </c>
      <c r="Z48" s="42">
        <f>+IF(X48&lt;&gt;0,+(Y48/X48)*100,0)</f>
        <v>601.96027679180077</v>
      </c>
      <c r="AA48" s="39">
        <f>+AA32-AA47</f>
        <v>864604917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18138497</v>
      </c>
      <c r="Y49" s="22">
        <v>-18138497</v>
      </c>
      <c r="Z49" s="23">
        <v>-100</v>
      </c>
      <c r="AA49" s="20">
        <v>241500000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1418884311</v>
      </c>
      <c r="X51" s="50">
        <f t="shared" si="3"/>
        <v>220270207</v>
      </c>
      <c r="Y51" s="50">
        <f t="shared" si="3"/>
        <v>1198614104</v>
      </c>
      <c r="Z51" s="51">
        <f>+IF(X51&lt;&gt;0,+(Y51/X51)*100,0)</f>
        <v>544.15625259751982</v>
      </c>
      <c r="AA51" s="48">
        <f>SUM(AA48:AA50)</f>
        <v>1106104917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1418884311</v>
      </c>
      <c r="X53" s="56">
        <f t="shared" si="4"/>
        <v>220270207</v>
      </c>
      <c r="Y53" s="56">
        <f t="shared" si="4"/>
        <v>1198614104</v>
      </c>
      <c r="Z53" s="57">
        <f>+IF(X53&lt;&gt;0,+(Y53/X53)*100,0)</f>
        <v>544.15625259751982</v>
      </c>
      <c r="AA53" s="54">
        <f>+AA51-AA52</f>
        <v>1106104917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1418884311</v>
      </c>
      <c r="X56" s="50">
        <f t="shared" si="5"/>
        <v>220270207</v>
      </c>
      <c r="Y56" s="50">
        <f t="shared" si="5"/>
        <v>1198614104</v>
      </c>
      <c r="Z56" s="51">
        <f>+IF(X56&lt;&gt;0,+(Y56/X56)*100,0)</f>
        <v>544.15625259751982</v>
      </c>
      <c r="AA56" s="48">
        <f>SUM(AA53:AA55)</f>
        <v>1106104917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1418884311</v>
      </c>
      <c r="X59" s="67">
        <f t="shared" si="6"/>
        <v>220270207</v>
      </c>
      <c r="Y59" s="67">
        <f t="shared" si="6"/>
        <v>1198614104</v>
      </c>
      <c r="Z59" s="68">
        <f>+IF(X59&lt;&gt;0,+(Y59/X59)*100,0)</f>
        <v>544.15625259751982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29160</v>
      </c>
      <c r="X6" s="22">
        <v>52275</v>
      </c>
      <c r="Y6" s="22">
        <v>-23115</v>
      </c>
      <c r="Z6" s="23">
        <v>-44.218077474892397</v>
      </c>
      <c r="AA6" s="20">
        <v>209110</v>
      </c>
    </row>
    <row r="7" spans="1:27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219099090</v>
      </c>
      <c r="X7" s="22">
        <v>247828452</v>
      </c>
      <c r="Y7" s="22">
        <v>-28729362</v>
      </c>
      <c r="Z7" s="23">
        <v>-11.592438950472079</v>
      </c>
      <c r="AA7" s="20">
        <v>991313844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9371235</v>
      </c>
      <c r="X13" s="22">
        <v>8614125</v>
      </c>
      <c r="Y13" s="22">
        <v>757110</v>
      </c>
      <c r="Z13" s="23">
        <v>8.7891689521570662</v>
      </c>
      <c r="AA13" s="20">
        <v>34456509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80026</v>
      </c>
      <c r="X19" s="22">
        <v>124998</v>
      </c>
      <c r="Y19" s="22">
        <v>-44972</v>
      </c>
      <c r="Z19" s="23">
        <v>-35.978175650810414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87715062</v>
      </c>
      <c r="Y25" s="22">
        <v>-87715062</v>
      </c>
      <c r="Z25" s="23">
        <v>-100</v>
      </c>
      <c r="AA25" s="20">
        <v>350860253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228579511</v>
      </c>
      <c r="X32" s="31">
        <f t="shared" si="0"/>
        <v>344334912</v>
      </c>
      <c r="Y32" s="31">
        <f t="shared" si="0"/>
        <v>-115755401</v>
      </c>
      <c r="Z32" s="32">
        <f>+IF(X32&lt;&gt;0,+(Y32/X32)*100,0)</f>
        <v>-33.617096891993334</v>
      </c>
      <c r="AA32" s="29">
        <f>SUM(AA6:AA31)</f>
        <v>1377339716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22762766</v>
      </c>
      <c r="G34" s="22">
        <v>369406</v>
      </c>
      <c r="H34" s="22">
        <v>427124</v>
      </c>
      <c r="I34" s="22">
        <v>378836</v>
      </c>
      <c r="J34" s="22">
        <v>1175366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1175366</v>
      </c>
      <c r="X34" s="22">
        <v>5690724</v>
      </c>
      <c r="Y34" s="22">
        <v>-4515358</v>
      </c>
      <c r="Z34" s="23">
        <v>-79.345932081752693</v>
      </c>
      <c r="AA34" s="20">
        <v>22762766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1046794277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372134858</v>
      </c>
      <c r="X37" s="22">
        <v>261698571</v>
      </c>
      <c r="Y37" s="22">
        <v>110436287</v>
      </c>
      <c r="Z37" s="23">
        <v>42.199805133823219</v>
      </c>
      <c r="AA37" s="20">
        <v>1046794277</v>
      </c>
    </row>
    <row r="38" spans="1:27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490443880</v>
      </c>
      <c r="G38" s="22"/>
      <c r="H38" s="22"/>
      <c r="I38" s="22">
        <v>112378274</v>
      </c>
      <c r="J38" s="22">
        <v>112378274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112378274</v>
      </c>
      <c r="X38" s="22">
        <v>122610972</v>
      </c>
      <c r="Y38" s="22">
        <v>-10232698</v>
      </c>
      <c r="Z38" s="23">
        <v>-8.3456625725143088</v>
      </c>
      <c r="AA38" s="20">
        <v>490443880</v>
      </c>
    </row>
    <row r="39" spans="1:27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131515603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18503813</v>
      </c>
      <c r="X39" s="22">
        <v>32878926</v>
      </c>
      <c r="Y39" s="22">
        <v>-14375113</v>
      </c>
      <c r="Z39" s="23">
        <v>-43.721358173317462</v>
      </c>
      <c r="AA39" s="20">
        <v>131515603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90000000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22500003</v>
      </c>
      <c r="Y41" s="22">
        <v>-22500003</v>
      </c>
      <c r="Z41" s="23">
        <v>-100</v>
      </c>
      <c r="AA41" s="20">
        <v>90000000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182953</v>
      </c>
      <c r="G44" s="22">
        <v>3003</v>
      </c>
      <c r="H44" s="22">
        <v>3580</v>
      </c>
      <c r="I44" s="22">
        <v>3097</v>
      </c>
      <c r="J44" s="22">
        <v>9680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9680</v>
      </c>
      <c r="X44" s="22">
        <v>45741</v>
      </c>
      <c r="Y44" s="22">
        <v>-36061</v>
      </c>
      <c r="Z44" s="23">
        <v>-78.837366913709801</v>
      </c>
      <c r="AA44" s="20">
        <v>182953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1781699479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504201991</v>
      </c>
      <c r="X47" s="31">
        <f t="shared" si="1"/>
        <v>445424937</v>
      </c>
      <c r="Y47" s="31">
        <f t="shared" si="1"/>
        <v>58777054</v>
      </c>
      <c r="Z47" s="32">
        <f>+IF(X47&lt;&gt;0,+(Y47/X47)*100,0)</f>
        <v>13.195725950116707</v>
      </c>
      <c r="AA47" s="29">
        <f>SUM(AA34:AA46)</f>
        <v>1781699479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-404359763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-275622480</v>
      </c>
      <c r="X48" s="41">
        <f t="shared" si="2"/>
        <v>-101090025</v>
      </c>
      <c r="Y48" s="41">
        <f t="shared" si="2"/>
        <v>-174532455</v>
      </c>
      <c r="Z48" s="42">
        <f>+IF(X48&lt;&gt;0,+(Y48/X48)*100,0)</f>
        <v>172.65052115676102</v>
      </c>
      <c r="AA48" s="39">
        <f>+AA32-AA47</f>
        <v>-404359763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-404359763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-275622480</v>
      </c>
      <c r="X51" s="50">
        <f t="shared" si="3"/>
        <v>-101090025</v>
      </c>
      <c r="Y51" s="50">
        <f t="shared" si="3"/>
        <v>-174532455</v>
      </c>
      <c r="Z51" s="51">
        <f>+IF(X51&lt;&gt;0,+(Y51/X51)*100,0)</f>
        <v>172.65052115676102</v>
      </c>
      <c r="AA51" s="48">
        <f>SUM(AA48:AA50)</f>
        <v>-404359763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-404359763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-275622480</v>
      </c>
      <c r="X53" s="56">
        <f t="shared" si="4"/>
        <v>-101090025</v>
      </c>
      <c r="Y53" s="56">
        <f t="shared" si="4"/>
        <v>-174532455</v>
      </c>
      <c r="Z53" s="57">
        <f>+IF(X53&lt;&gt;0,+(Y53/X53)*100,0)</f>
        <v>172.65052115676102</v>
      </c>
      <c r="AA53" s="54">
        <f>+AA51-AA52</f>
        <v>-404359763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-404359763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-275622480</v>
      </c>
      <c r="X56" s="50">
        <f t="shared" si="5"/>
        <v>-101090025</v>
      </c>
      <c r="Y56" s="50">
        <f t="shared" si="5"/>
        <v>-174532455</v>
      </c>
      <c r="Z56" s="51">
        <f>+IF(X56&lt;&gt;0,+(Y56/X56)*100,0)</f>
        <v>172.65052115676102</v>
      </c>
      <c r="AA56" s="48">
        <f>SUM(AA53:AA55)</f>
        <v>-404359763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-404359763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-275622480</v>
      </c>
      <c r="X59" s="67">
        <f t="shared" si="6"/>
        <v>-101090025</v>
      </c>
      <c r="Y59" s="67">
        <f t="shared" si="6"/>
        <v>-174532455</v>
      </c>
      <c r="Z59" s="68">
        <f>+IF(X59&lt;&gt;0,+(Y59/X59)*100,0)</f>
        <v>172.65052115676102</v>
      </c>
      <c r="AA59" s="65">
        <f>SUM(AA56:AA58)</f>
        <v>-404359763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7281</v>
      </c>
      <c r="D6" s="20"/>
      <c r="E6" s="21">
        <v>6124</v>
      </c>
      <c r="F6" s="22">
        <v>6124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1530</v>
      </c>
      <c r="Y6" s="22">
        <v>-1530</v>
      </c>
      <c r="Z6" s="23">
        <v>-100</v>
      </c>
      <c r="AA6" s="20">
        <v>6124</v>
      </c>
    </row>
    <row r="7" spans="1:27" x14ac:dyDescent="0.25">
      <c r="A7" s="19" t="s">
        <v>35</v>
      </c>
      <c r="B7" s="15" t="s">
        <v>32</v>
      </c>
      <c r="C7" s="20">
        <v>244870465</v>
      </c>
      <c r="D7" s="20"/>
      <c r="E7" s="21">
        <v>274371935</v>
      </c>
      <c r="F7" s="22">
        <v>274371935</v>
      </c>
      <c r="G7" s="22">
        <v>20553754</v>
      </c>
      <c r="H7" s="22">
        <v>21170194</v>
      </c>
      <c r="I7" s="22">
        <v>23045932</v>
      </c>
      <c r="J7" s="22">
        <v>64769880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64769880</v>
      </c>
      <c r="X7" s="22">
        <v>68592975</v>
      </c>
      <c r="Y7" s="22">
        <v>-3823095</v>
      </c>
      <c r="Z7" s="23">
        <v>-5.5735955467742873</v>
      </c>
      <c r="AA7" s="20">
        <v>274371935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1183173</v>
      </c>
      <c r="D23" s="20"/>
      <c r="E23" s="21"/>
      <c r="F23" s="22"/>
      <c r="G23" s="22">
        <v>250</v>
      </c>
      <c r="H23" s="22">
        <v>165250</v>
      </c>
      <c r="I23" s="22">
        <v>159000</v>
      </c>
      <c r="J23" s="22">
        <v>324500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324500</v>
      </c>
      <c r="X23" s="22"/>
      <c r="Y23" s="22">
        <v>324500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33555229</v>
      </c>
      <c r="D25" s="20"/>
      <c r="E25" s="21">
        <v>34055229</v>
      </c>
      <c r="F25" s="22">
        <v>34055229</v>
      </c>
      <c r="G25" s="22">
        <v>13564628</v>
      </c>
      <c r="H25" s="22"/>
      <c r="I25" s="22"/>
      <c r="J25" s="22">
        <v>13564628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13564628</v>
      </c>
      <c r="X25" s="22">
        <v>8513805</v>
      </c>
      <c r="Y25" s="22">
        <v>5050823</v>
      </c>
      <c r="Z25" s="23">
        <v>59.325096123296227</v>
      </c>
      <c r="AA25" s="20">
        <v>34055229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279616148</v>
      </c>
      <c r="D32" s="29">
        <f t="shared" ref="D32:Y32" si="0">SUM(D6:D31)</f>
        <v>0</v>
      </c>
      <c r="E32" s="30">
        <f t="shared" si="0"/>
        <v>308433288</v>
      </c>
      <c r="F32" s="31">
        <f t="shared" si="0"/>
        <v>308433288</v>
      </c>
      <c r="G32" s="31">
        <f t="shared" si="0"/>
        <v>34118632</v>
      </c>
      <c r="H32" s="31">
        <f t="shared" si="0"/>
        <v>21335444</v>
      </c>
      <c r="I32" s="31">
        <f t="shared" si="0"/>
        <v>23204932</v>
      </c>
      <c r="J32" s="31">
        <f t="shared" si="0"/>
        <v>78659008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78659008</v>
      </c>
      <c r="X32" s="31">
        <f t="shared" si="0"/>
        <v>77108310</v>
      </c>
      <c r="Y32" s="31">
        <f t="shared" si="0"/>
        <v>1550698</v>
      </c>
      <c r="Z32" s="32">
        <f>+IF(X32&lt;&gt;0,+(Y32/X32)*100,0)</f>
        <v>2.0110646958803793</v>
      </c>
      <c r="AA32" s="29">
        <f>SUM(AA6:AA31)</f>
        <v>308433288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22606442</v>
      </c>
      <c r="D34" s="20"/>
      <c r="E34" s="21">
        <v>26321133</v>
      </c>
      <c r="F34" s="22">
        <v>26321133</v>
      </c>
      <c r="G34" s="22">
        <v>1908881</v>
      </c>
      <c r="H34" s="22">
        <v>1885939</v>
      </c>
      <c r="I34" s="22">
        <v>1872944</v>
      </c>
      <c r="J34" s="22">
        <v>5667764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5667764</v>
      </c>
      <c r="X34" s="22">
        <v>6580317</v>
      </c>
      <c r="Y34" s="22">
        <v>-912553</v>
      </c>
      <c r="Z34" s="23">
        <v>-13.867918521250571</v>
      </c>
      <c r="AA34" s="20">
        <v>26321133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115122376</v>
      </c>
      <c r="D37" s="20"/>
      <c r="E37" s="21">
        <v>127895654</v>
      </c>
      <c r="F37" s="22">
        <v>127895654</v>
      </c>
      <c r="G37" s="22"/>
      <c r="H37" s="22">
        <v>13801523</v>
      </c>
      <c r="I37" s="22">
        <v>14728354</v>
      </c>
      <c r="J37" s="22">
        <v>28529877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28529877</v>
      </c>
      <c r="X37" s="22">
        <v>31973922</v>
      </c>
      <c r="Y37" s="22">
        <v>-3444045</v>
      </c>
      <c r="Z37" s="23">
        <v>-10.771418657992598</v>
      </c>
      <c r="AA37" s="20">
        <v>127895654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14368076</v>
      </c>
      <c r="F38" s="22">
        <v>14368076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3592020</v>
      </c>
      <c r="Y38" s="22">
        <v>-3592020</v>
      </c>
      <c r="Z38" s="23">
        <v>-100</v>
      </c>
      <c r="AA38" s="20">
        <v>14368076</v>
      </c>
    </row>
    <row r="39" spans="1:27" x14ac:dyDescent="0.25">
      <c r="A39" s="19" t="s">
        <v>65</v>
      </c>
      <c r="B39" s="15" t="s">
        <v>32</v>
      </c>
      <c r="C39" s="20">
        <v>12776237</v>
      </c>
      <c r="D39" s="20"/>
      <c r="E39" s="21">
        <v>12028834</v>
      </c>
      <c r="F39" s="22">
        <v>12028834</v>
      </c>
      <c r="G39" s="22"/>
      <c r="H39" s="22">
        <v>7800000</v>
      </c>
      <c r="I39" s="22">
        <v>-4308584</v>
      </c>
      <c r="J39" s="22">
        <v>3491416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3491416</v>
      </c>
      <c r="X39" s="22">
        <v>3007236</v>
      </c>
      <c r="Y39" s="22">
        <v>484180</v>
      </c>
      <c r="Z39" s="23">
        <v>16.10049892991438</v>
      </c>
      <c r="AA39" s="20">
        <v>12028834</v>
      </c>
    </row>
    <row r="40" spans="1:27" x14ac:dyDescent="0.25">
      <c r="A40" s="19" t="s">
        <v>40</v>
      </c>
      <c r="B40" s="15" t="s">
        <v>32</v>
      </c>
      <c r="C40" s="20">
        <v>3743437</v>
      </c>
      <c r="D40" s="20"/>
      <c r="E40" s="21">
        <v>3983910</v>
      </c>
      <c r="F40" s="22">
        <v>3983910</v>
      </c>
      <c r="G40" s="22">
        <v>27439</v>
      </c>
      <c r="H40" s="22">
        <v>26712</v>
      </c>
      <c r="I40" s="22">
        <v>24403</v>
      </c>
      <c r="J40" s="22">
        <v>78554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78554</v>
      </c>
      <c r="X40" s="22">
        <v>995979</v>
      </c>
      <c r="Y40" s="22">
        <v>-917425</v>
      </c>
      <c r="Z40" s="23">
        <v>-92.112885914261241</v>
      </c>
      <c r="AA40" s="20">
        <v>3983910</v>
      </c>
    </row>
    <row r="41" spans="1:27" x14ac:dyDescent="0.25">
      <c r="A41" s="19" t="s">
        <v>66</v>
      </c>
      <c r="B41" s="15" t="s">
        <v>32</v>
      </c>
      <c r="C41" s="20">
        <v>20919916</v>
      </c>
      <c r="D41" s="20"/>
      <c r="E41" s="21">
        <v>24329029</v>
      </c>
      <c r="F41" s="22">
        <v>24329029</v>
      </c>
      <c r="G41" s="22">
        <v>136857</v>
      </c>
      <c r="H41" s="22">
        <v>719428</v>
      </c>
      <c r="I41" s="22">
        <v>2319368</v>
      </c>
      <c r="J41" s="22">
        <v>3175653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3175653</v>
      </c>
      <c r="X41" s="22">
        <v>6082272</v>
      </c>
      <c r="Y41" s="22">
        <v>-2906619</v>
      </c>
      <c r="Z41" s="23">
        <v>-47.788375791151729</v>
      </c>
      <c r="AA41" s="20">
        <v>24329029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30372790</v>
      </c>
      <c r="D43" s="20"/>
      <c r="E43" s="21">
        <v>2662635</v>
      </c>
      <c r="F43" s="22">
        <v>2662635</v>
      </c>
      <c r="G43" s="22">
        <v>377831</v>
      </c>
      <c r="H43" s="22">
        <v>50451</v>
      </c>
      <c r="I43" s="22">
        <v>94037</v>
      </c>
      <c r="J43" s="22">
        <v>522319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522319</v>
      </c>
      <c r="X43" s="22">
        <v>665661</v>
      </c>
      <c r="Y43" s="22">
        <v>-143342</v>
      </c>
      <c r="Z43" s="23">
        <v>-21.533783712730653</v>
      </c>
      <c r="AA43" s="20">
        <v>2662635</v>
      </c>
    </row>
    <row r="44" spans="1:27" x14ac:dyDescent="0.25">
      <c r="A44" s="19" t="s">
        <v>69</v>
      </c>
      <c r="B44" s="15" t="s">
        <v>32</v>
      </c>
      <c r="C44" s="20">
        <v>2684034</v>
      </c>
      <c r="D44" s="20"/>
      <c r="E44" s="21">
        <v>2910241</v>
      </c>
      <c r="F44" s="22">
        <v>2910241</v>
      </c>
      <c r="G44" s="22">
        <v>17802</v>
      </c>
      <c r="H44" s="22">
        <v>18872</v>
      </c>
      <c r="I44" s="22">
        <v>128398</v>
      </c>
      <c r="J44" s="22">
        <v>165072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165072</v>
      </c>
      <c r="X44" s="22">
        <v>727572</v>
      </c>
      <c r="Y44" s="22">
        <v>-562500</v>
      </c>
      <c r="Z44" s="23">
        <v>-77.311936138279108</v>
      </c>
      <c r="AA44" s="20">
        <v>2910241</v>
      </c>
    </row>
    <row r="45" spans="1:27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36754482</v>
      </c>
      <c r="D46" s="20"/>
      <c r="E46" s="21">
        <v>47665105</v>
      </c>
      <c r="F46" s="22">
        <v>47665105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11916279</v>
      </c>
      <c r="Y46" s="22">
        <v>-11916279</v>
      </c>
      <c r="Z46" s="23">
        <v>-100</v>
      </c>
      <c r="AA46" s="20">
        <v>47665105</v>
      </c>
    </row>
    <row r="47" spans="1:27" x14ac:dyDescent="0.25">
      <c r="A47" s="37" t="s">
        <v>72</v>
      </c>
      <c r="B47" s="28" t="s">
        <v>32</v>
      </c>
      <c r="C47" s="29">
        <f>SUM(C34:C46)</f>
        <v>245759908</v>
      </c>
      <c r="D47" s="29">
        <f t="shared" ref="D47:Y47" si="1">SUM(D34:D46)</f>
        <v>0</v>
      </c>
      <c r="E47" s="30">
        <f t="shared" si="1"/>
        <v>262164617</v>
      </c>
      <c r="F47" s="31">
        <f t="shared" si="1"/>
        <v>262164617</v>
      </c>
      <c r="G47" s="31">
        <f t="shared" si="1"/>
        <v>2468810</v>
      </c>
      <c r="H47" s="31">
        <f t="shared" si="1"/>
        <v>24302925</v>
      </c>
      <c r="I47" s="31">
        <f t="shared" si="1"/>
        <v>14858920</v>
      </c>
      <c r="J47" s="31">
        <f t="shared" si="1"/>
        <v>41630655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41630655</v>
      </c>
      <c r="X47" s="31">
        <f t="shared" si="1"/>
        <v>65541258</v>
      </c>
      <c r="Y47" s="31">
        <f t="shared" si="1"/>
        <v>-23910603</v>
      </c>
      <c r="Z47" s="32">
        <f>+IF(X47&lt;&gt;0,+(Y47/X47)*100,0)</f>
        <v>-36.481757795982496</v>
      </c>
      <c r="AA47" s="29">
        <f>SUM(AA34:AA46)</f>
        <v>262164617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33856240</v>
      </c>
      <c r="D48" s="39">
        <f t="shared" si="2"/>
        <v>0</v>
      </c>
      <c r="E48" s="40">
        <f t="shared" si="2"/>
        <v>46268671</v>
      </c>
      <c r="F48" s="41">
        <f t="shared" si="2"/>
        <v>46268671</v>
      </c>
      <c r="G48" s="41">
        <f t="shared" si="2"/>
        <v>31649822</v>
      </c>
      <c r="H48" s="41">
        <f t="shared" si="2"/>
        <v>-2967481</v>
      </c>
      <c r="I48" s="41">
        <f t="shared" si="2"/>
        <v>8346012</v>
      </c>
      <c r="J48" s="41">
        <f t="shared" si="2"/>
        <v>37028353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37028353</v>
      </c>
      <c r="X48" s="41">
        <f t="shared" si="2"/>
        <v>11567052</v>
      </c>
      <c r="Y48" s="41">
        <f t="shared" si="2"/>
        <v>25461301</v>
      </c>
      <c r="Z48" s="42">
        <f>+IF(X48&lt;&gt;0,+(Y48/X48)*100,0)</f>
        <v>220.11918853654328</v>
      </c>
      <c r="AA48" s="39">
        <f>+AA32-AA47</f>
        <v>46268671</v>
      </c>
    </row>
    <row r="49" spans="1:27" x14ac:dyDescent="0.25">
      <c r="A49" s="43" t="s">
        <v>74</v>
      </c>
      <c r="B49" s="15" t="s">
        <v>32</v>
      </c>
      <c r="C49" s="20">
        <v>23812553</v>
      </c>
      <c r="D49" s="20"/>
      <c r="E49" s="21">
        <v>39127367</v>
      </c>
      <c r="F49" s="22">
        <v>39127367</v>
      </c>
      <c r="G49" s="22"/>
      <c r="H49" s="22"/>
      <c r="I49" s="22">
        <v>1788745</v>
      </c>
      <c r="J49" s="22">
        <v>1788745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1788745</v>
      </c>
      <c r="X49" s="22">
        <v>9781839</v>
      </c>
      <c r="Y49" s="22">
        <v>-7993094</v>
      </c>
      <c r="Z49" s="23">
        <v>-81.713612338129877</v>
      </c>
      <c r="AA49" s="20">
        <v>39127367</v>
      </c>
    </row>
    <row r="50" spans="1:27" x14ac:dyDescent="0.25">
      <c r="A50" s="43" t="s">
        <v>75</v>
      </c>
      <c r="B50" s="15" t="s">
        <v>32</v>
      </c>
      <c r="C50" s="44">
        <v>10191070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67859863</v>
      </c>
      <c r="D51" s="48">
        <f t="shared" si="3"/>
        <v>0</v>
      </c>
      <c r="E51" s="49">
        <f t="shared" si="3"/>
        <v>85396038</v>
      </c>
      <c r="F51" s="50">
        <f t="shared" si="3"/>
        <v>85396038</v>
      </c>
      <c r="G51" s="50">
        <f t="shared" si="3"/>
        <v>31649822</v>
      </c>
      <c r="H51" s="50">
        <f t="shared" si="3"/>
        <v>-2967481</v>
      </c>
      <c r="I51" s="50">
        <f t="shared" si="3"/>
        <v>10134757</v>
      </c>
      <c r="J51" s="50">
        <f t="shared" si="3"/>
        <v>38817098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38817098</v>
      </c>
      <c r="X51" s="50">
        <f t="shared" si="3"/>
        <v>21348891</v>
      </c>
      <c r="Y51" s="50">
        <f t="shared" si="3"/>
        <v>17468207</v>
      </c>
      <c r="Z51" s="51">
        <f>+IF(X51&lt;&gt;0,+(Y51/X51)*100,0)</f>
        <v>81.822549939479288</v>
      </c>
      <c r="AA51" s="48">
        <f>SUM(AA48:AA50)</f>
        <v>85396038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67859863</v>
      </c>
      <c r="D53" s="54">
        <f>+D51-D52</f>
        <v>0</v>
      </c>
      <c r="E53" s="55">
        <f t="shared" si="4"/>
        <v>85396038</v>
      </c>
      <c r="F53" s="56">
        <f t="shared" si="4"/>
        <v>85396038</v>
      </c>
      <c r="G53" s="56">
        <f t="shared" si="4"/>
        <v>31649822</v>
      </c>
      <c r="H53" s="56">
        <f t="shared" si="4"/>
        <v>-2967481</v>
      </c>
      <c r="I53" s="56">
        <f t="shared" si="4"/>
        <v>10134757</v>
      </c>
      <c r="J53" s="56">
        <f t="shared" si="4"/>
        <v>38817098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38817098</v>
      </c>
      <c r="X53" s="56">
        <f t="shared" si="4"/>
        <v>21348891</v>
      </c>
      <c r="Y53" s="56">
        <f t="shared" si="4"/>
        <v>17468207</v>
      </c>
      <c r="Z53" s="57">
        <f>+IF(X53&lt;&gt;0,+(Y53/X53)*100,0)</f>
        <v>81.822549939479288</v>
      </c>
      <c r="AA53" s="54">
        <f>+AA51-AA52</f>
        <v>85396038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67859863</v>
      </c>
      <c r="D56" s="48">
        <f>SUM(D53:D55)</f>
        <v>0</v>
      </c>
      <c r="E56" s="49">
        <f t="shared" si="5"/>
        <v>85396038</v>
      </c>
      <c r="F56" s="50">
        <f t="shared" si="5"/>
        <v>85396038</v>
      </c>
      <c r="G56" s="50">
        <f t="shared" si="5"/>
        <v>31649822</v>
      </c>
      <c r="H56" s="50">
        <f t="shared" si="5"/>
        <v>-2967481</v>
      </c>
      <c r="I56" s="50">
        <f t="shared" si="5"/>
        <v>10134757</v>
      </c>
      <c r="J56" s="50">
        <f t="shared" si="5"/>
        <v>38817098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38817098</v>
      </c>
      <c r="X56" s="50">
        <f t="shared" si="5"/>
        <v>21348891</v>
      </c>
      <c r="Y56" s="50">
        <f t="shared" si="5"/>
        <v>17468207</v>
      </c>
      <c r="Z56" s="51">
        <f>+IF(X56&lt;&gt;0,+(Y56/X56)*100,0)</f>
        <v>81.822549939479288</v>
      </c>
      <c r="AA56" s="48">
        <f>SUM(AA53:AA55)</f>
        <v>85396038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67859863</v>
      </c>
      <c r="D59" s="65">
        <f>SUM(D56:D58)</f>
        <v>0</v>
      </c>
      <c r="E59" s="66">
        <f t="shared" si="6"/>
        <v>85396038</v>
      </c>
      <c r="F59" s="67">
        <f t="shared" si="6"/>
        <v>85396038</v>
      </c>
      <c r="G59" s="67">
        <f t="shared" si="6"/>
        <v>31649822</v>
      </c>
      <c r="H59" s="67">
        <f t="shared" si="6"/>
        <v>-2967481</v>
      </c>
      <c r="I59" s="67">
        <f t="shared" si="6"/>
        <v>10134757</v>
      </c>
      <c r="J59" s="67">
        <f t="shared" si="6"/>
        <v>38817098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38817098</v>
      </c>
      <c r="X59" s="67">
        <f t="shared" si="6"/>
        <v>21348891</v>
      </c>
      <c r="Y59" s="67">
        <f t="shared" si="6"/>
        <v>17468207</v>
      </c>
      <c r="Z59" s="68">
        <f>+IF(X59&lt;&gt;0,+(Y59/X59)*100,0)</f>
        <v>81.822549939479288</v>
      </c>
      <c r="AA59" s="65">
        <f>SUM(AA56:AA58)</f>
        <v>85396038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208864</v>
      </c>
      <c r="D6" s="20"/>
      <c r="E6" s="21"/>
      <c r="F6" s="22"/>
      <c r="G6" s="22">
        <v>21508</v>
      </c>
      <c r="H6" s="22">
        <v>13799</v>
      </c>
      <c r="I6" s="22">
        <v>11271</v>
      </c>
      <c r="J6" s="22">
        <v>46578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46578</v>
      </c>
      <c r="X6" s="22"/>
      <c r="Y6" s="22">
        <v>46578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176984196</v>
      </c>
      <c r="D7" s="20"/>
      <c r="E7" s="21">
        <v>176626952</v>
      </c>
      <c r="F7" s="22">
        <v>176626952</v>
      </c>
      <c r="G7" s="22">
        <v>10289050</v>
      </c>
      <c r="H7" s="22">
        <v>16047380</v>
      </c>
      <c r="I7" s="22">
        <v>12744632</v>
      </c>
      <c r="J7" s="22">
        <v>39081062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39081062</v>
      </c>
      <c r="X7" s="22">
        <v>44156742</v>
      </c>
      <c r="Y7" s="22">
        <v>-5075680</v>
      </c>
      <c r="Z7" s="23">
        <v>-11.494688625351934</v>
      </c>
      <c r="AA7" s="20">
        <v>176626952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8166769</v>
      </c>
      <c r="D13" s="20"/>
      <c r="E13" s="21">
        <v>8600616</v>
      </c>
      <c r="F13" s="22">
        <v>8600616</v>
      </c>
      <c r="G13" s="22">
        <v>715265</v>
      </c>
      <c r="H13" s="22">
        <v>744569</v>
      </c>
      <c r="I13" s="22">
        <v>752928</v>
      </c>
      <c r="J13" s="22">
        <v>2212762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2212762</v>
      </c>
      <c r="X13" s="22">
        <v>2150154</v>
      </c>
      <c r="Y13" s="22">
        <v>62608</v>
      </c>
      <c r="Z13" s="23">
        <v>2.9117914344739959</v>
      </c>
      <c r="AA13" s="20">
        <v>8600616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215040</v>
      </c>
      <c r="D25" s="20"/>
      <c r="E25" s="21">
        <v>1091000</v>
      </c>
      <c r="F25" s="22">
        <v>1091000</v>
      </c>
      <c r="G25" s="22">
        <v>67492</v>
      </c>
      <c r="H25" s="22"/>
      <c r="I25" s="22">
        <v>45760</v>
      </c>
      <c r="J25" s="22">
        <v>113252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113252</v>
      </c>
      <c r="X25" s="22">
        <v>272751</v>
      </c>
      <c r="Y25" s="22">
        <v>-159499</v>
      </c>
      <c r="Z25" s="23">
        <v>-58.477879091185734</v>
      </c>
      <c r="AA25" s="20">
        <v>1091000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182679343</v>
      </c>
      <c r="D32" s="29">
        <f t="shared" ref="D32:Y32" si="0">SUM(D6:D31)</f>
        <v>0</v>
      </c>
      <c r="E32" s="30">
        <f t="shared" si="0"/>
        <v>186318568</v>
      </c>
      <c r="F32" s="31">
        <f t="shared" si="0"/>
        <v>186318568</v>
      </c>
      <c r="G32" s="31">
        <f t="shared" si="0"/>
        <v>11093315</v>
      </c>
      <c r="H32" s="31">
        <f t="shared" si="0"/>
        <v>16805748</v>
      </c>
      <c r="I32" s="31">
        <f t="shared" si="0"/>
        <v>13554591</v>
      </c>
      <c r="J32" s="31">
        <f t="shared" si="0"/>
        <v>41453654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41453654</v>
      </c>
      <c r="X32" s="31">
        <f t="shared" si="0"/>
        <v>46579647</v>
      </c>
      <c r="Y32" s="31">
        <f t="shared" si="0"/>
        <v>-5125993</v>
      </c>
      <c r="Z32" s="32">
        <f>+IF(X32&lt;&gt;0,+(Y32/X32)*100,0)</f>
        <v>-11.004791427466163</v>
      </c>
      <c r="AA32" s="29">
        <f>SUM(AA6:AA31)</f>
        <v>186318568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16080723</v>
      </c>
      <c r="D34" s="20"/>
      <c r="E34" s="21">
        <v>17444022</v>
      </c>
      <c r="F34" s="22">
        <v>17444022</v>
      </c>
      <c r="G34" s="22">
        <v>1528604</v>
      </c>
      <c r="H34" s="22">
        <v>1322689</v>
      </c>
      <c r="I34" s="22">
        <v>1416725</v>
      </c>
      <c r="J34" s="22">
        <v>4268018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4268018</v>
      </c>
      <c r="X34" s="22">
        <v>4361010</v>
      </c>
      <c r="Y34" s="22">
        <v>-92992</v>
      </c>
      <c r="Z34" s="23">
        <v>-2.1323500748679778</v>
      </c>
      <c r="AA34" s="20">
        <v>17444022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98082996</v>
      </c>
      <c r="D37" s="20"/>
      <c r="E37" s="21">
        <v>110313160</v>
      </c>
      <c r="F37" s="22">
        <v>110313160</v>
      </c>
      <c r="G37" s="22">
        <v>57570</v>
      </c>
      <c r="H37" s="22">
        <v>8660456</v>
      </c>
      <c r="I37" s="22">
        <v>9057326</v>
      </c>
      <c r="J37" s="22">
        <v>17775352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17775352</v>
      </c>
      <c r="X37" s="22">
        <v>27578289</v>
      </c>
      <c r="Y37" s="22">
        <v>-9802937</v>
      </c>
      <c r="Z37" s="23">
        <v>-35.545849127913627</v>
      </c>
      <c r="AA37" s="20">
        <v>110313160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6866910</v>
      </c>
      <c r="D39" s="20"/>
      <c r="E39" s="21">
        <v>4062819</v>
      </c>
      <c r="F39" s="22">
        <v>4062819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1015704</v>
      </c>
      <c r="Y39" s="22">
        <v>-1015704</v>
      </c>
      <c r="Z39" s="23">
        <v>-100</v>
      </c>
      <c r="AA39" s="20">
        <v>4062819</v>
      </c>
    </row>
    <row r="40" spans="1:27" x14ac:dyDescent="0.25">
      <c r="A40" s="19" t="s">
        <v>40</v>
      </c>
      <c r="B40" s="15" t="s">
        <v>32</v>
      </c>
      <c r="C40" s="20">
        <v>1456599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3730823</v>
      </c>
      <c r="D41" s="20"/>
      <c r="E41" s="21">
        <v>6350000</v>
      </c>
      <c r="F41" s="22">
        <v>6350000</v>
      </c>
      <c r="G41" s="22">
        <v>7632</v>
      </c>
      <c r="H41" s="22">
        <v>166331</v>
      </c>
      <c r="I41" s="22"/>
      <c r="J41" s="22">
        <v>173963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173963</v>
      </c>
      <c r="X41" s="22">
        <v>1587498</v>
      </c>
      <c r="Y41" s="22">
        <v>-1413535</v>
      </c>
      <c r="Z41" s="23">
        <v>-89.041686981652887</v>
      </c>
      <c r="AA41" s="20">
        <v>6350000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23394996</v>
      </c>
      <c r="D43" s="20"/>
      <c r="E43" s="21">
        <v>51897632</v>
      </c>
      <c r="F43" s="22">
        <v>51897632</v>
      </c>
      <c r="G43" s="22"/>
      <c r="H43" s="22">
        <v>5839253</v>
      </c>
      <c r="I43" s="22">
        <v>831162</v>
      </c>
      <c r="J43" s="22">
        <v>6670415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6670415</v>
      </c>
      <c r="X43" s="22">
        <v>12974409</v>
      </c>
      <c r="Y43" s="22">
        <v>-6303994</v>
      </c>
      <c r="Z43" s="23">
        <v>-48.58790870551406</v>
      </c>
      <c r="AA43" s="20">
        <v>51897632</v>
      </c>
    </row>
    <row r="44" spans="1:27" x14ac:dyDescent="0.25">
      <c r="A44" s="19" t="s">
        <v>69</v>
      </c>
      <c r="B44" s="15" t="s">
        <v>32</v>
      </c>
      <c r="C44" s="20">
        <v>373563</v>
      </c>
      <c r="D44" s="20"/>
      <c r="E44" s="21">
        <v>703013</v>
      </c>
      <c r="F44" s="22">
        <v>703013</v>
      </c>
      <c r="G44" s="22">
        <v>17697</v>
      </c>
      <c r="H44" s="22">
        <v>10660</v>
      </c>
      <c r="I44" s="22">
        <v>77298</v>
      </c>
      <c r="J44" s="22">
        <v>105655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105655</v>
      </c>
      <c r="X44" s="22">
        <v>175755</v>
      </c>
      <c r="Y44" s="22">
        <v>-70100</v>
      </c>
      <c r="Z44" s="23">
        <v>-39.885067281158435</v>
      </c>
      <c r="AA44" s="20">
        <v>703013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149986610</v>
      </c>
      <c r="D47" s="29">
        <f t="shared" ref="D47:Y47" si="1">SUM(D34:D46)</f>
        <v>0</v>
      </c>
      <c r="E47" s="30">
        <f t="shared" si="1"/>
        <v>190770646</v>
      </c>
      <c r="F47" s="31">
        <f t="shared" si="1"/>
        <v>190770646</v>
      </c>
      <c r="G47" s="31">
        <f t="shared" si="1"/>
        <v>1611503</v>
      </c>
      <c r="H47" s="31">
        <f t="shared" si="1"/>
        <v>15999389</v>
      </c>
      <c r="I47" s="31">
        <f t="shared" si="1"/>
        <v>11382511</v>
      </c>
      <c r="J47" s="31">
        <f t="shared" si="1"/>
        <v>28993403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28993403</v>
      </c>
      <c r="X47" s="31">
        <f t="shared" si="1"/>
        <v>47692665</v>
      </c>
      <c r="Y47" s="31">
        <f t="shared" si="1"/>
        <v>-18699262</v>
      </c>
      <c r="Z47" s="32">
        <f>+IF(X47&lt;&gt;0,+(Y47/X47)*100,0)</f>
        <v>-39.207836257420297</v>
      </c>
      <c r="AA47" s="29">
        <f>SUM(AA34:AA46)</f>
        <v>190770646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32692733</v>
      </c>
      <c r="D48" s="39">
        <f t="shared" si="2"/>
        <v>0</v>
      </c>
      <c r="E48" s="40">
        <f t="shared" si="2"/>
        <v>-4452078</v>
      </c>
      <c r="F48" s="41">
        <f t="shared" si="2"/>
        <v>-4452078</v>
      </c>
      <c r="G48" s="41">
        <f t="shared" si="2"/>
        <v>9481812</v>
      </c>
      <c r="H48" s="41">
        <f t="shared" si="2"/>
        <v>806359</v>
      </c>
      <c r="I48" s="41">
        <f t="shared" si="2"/>
        <v>2172080</v>
      </c>
      <c r="J48" s="41">
        <f t="shared" si="2"/>
        <v>12460251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12460251</v>
      </c>
      <c r="X48" s="41">
        <f t="shared" si="2"/>
        <v>-1113018</v>
      </c>
      <c r="Y48" s="41">
        <f t="shared" si="2"/>
        <v>13573269</v>
      </c>
      <c r="Z48" s="42">
        <f>+IF(X48&lt;&gt;0,+(Y48/X48)*100,0)</f>
        <v>-1219.501301865738</v>
      </c>
      <c r="AA48" s="39">
        <f>+AA32-AA47</f>
        <v>-4452078</v>
      </c>
    </row>
    <row r="49" spans="1:27" x14ac:dyDescent="0.25">
      <c r="A49" s="43" t="s">
        <v>74</v>
      </c>
      <c r="B49" s="15" t="s">
        <v>32</v>
      </c>
      <c r="C49" s="20">
        <v>13874000</v>
      </c>
      <c r="D49" s="20"/>
      <c r="E49" s="21">
        <v>18808000</v>
      </c>
      <c r="F49" s="22">
        <v>18808000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4701999</v>
      </c>
      <c r="Y49" s="22">
        <v>-4701999</v>
      </c>
      <c r="Z49" s="23">
        <v>-100</v>
      </c>
      <c r="AA49" s="20">
        <v>18808000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46566733</v>
      </c>
      <c r="D51" s="48">
        <f t="shared" si="3"/>
        <v>0</v>
      </c>
      <c r="E51" s="49">
        <f t="shared" si="3"/>
        <v>14355922</v>
      </c>
      <c r="F51" s="50">
        <f t="shared" si="3"/>
        <v>14355922</v>
      </c>
      <c r="G51" s="50">
        <f t="shared" si="3"/>
        <v>9481812</v>
      </c>
      <c r="H51" s="50">
        <f t="shared" si="3"/>
        <v>806359</v>
      </c>
      <c r="I51" s="50">
        <f t="shared" si="3"/>
        <v>2172080</v>
      </c>
      <c r="J51" s="50">
        <f t="shared" si="3"/>
        <v>12460251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12460251</v>
      </c>
      <c r="X51" s="50">
        <f t="shared" si="3"/>
        <v>3588981</v>
      </c>
      <c r="Y51" s="50">
        <f t="shared" si="3"/>
        <v>8871270</v>
      </c>
      <c r="Z51" s="51">
        <f>+IF(X51&lt;&gt;0,+(Y51/X51)*100,0)</f>
        <v>247.18074573256308</v>
      </c>
      <c r="AA51" s="48">
        <f>SUM(AA48:AA50)</f>
        <v>14355922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46566733</v>
      </c>
      <c r="D53" s="54">
        <f>+D51-D52</f>
        <v>0</v>
      </c>
      <c r="E53" s="55">
        <f t="shared" si="4"/>
        <v>14355922</v>
      </c>
      <c r="F53" s="56">
        <f t="shared" si="4"/>
        <v>14355922</v>
      </c>
      <c r="G53" s="56">
        <f t="shared" si="4"/>
        <v>9481812</v>
      </c>
      <c r="H53" s="56">
        <f t="shared" si="4"/>
        <v>806359</v>
      </c>
      <c r="I53" s="56">
        <f t="shared" si="4"/>
        <v>2172080</v>
      </c>
      <c r="J53" s="56">
        <f t="shared" si="4"/>
        <v>12460251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12460251</v>
      </c>
      <c r="X53" s="56">
        <f t="shared" si="4"/>
        <v>3588981</v>
      </c>
      <c r="Y53" s="56">
        <f t="shared" si="4"/>
        <v>8871270</v>
      </c>
      <c r="Z53" s="57">
        <f>+IF(X53&lt;&gt;0,+(Y53/X53)*100,0)</f>
        <v>247.18074573256308</v>
      </c>
      <c r="AA53" s="54">
        <f>+AA51-AA52</f>
        <v>14355922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46566733</v>
      </c>
      <c r="D56" s="48">
        <f>SUM(D53:D55)</f>
        <v>0</v>
      </c>
      <c r="E56" s="49">
        <f t="shared" si="5"/>
        <v>14355922</v>
      </c>
      <c r="F56" s="50">
        <f t="shared" si="5"/>
        <v>14355922</v>
      </c>
      <c r="G56" s="50">
        <f t="shared" si="5"/>
        <v>9481812</v>
      </c>
      <c r="H56" s="50">
        <f t="shared" si="5"/>
        <v>806359</v>
      </c>
      <c r="I56" s="50">
        <f t="shared" si="5"/>
        <v>2172080</v>
      </c>
      <c r="J56" s="50">
        <f t="shared" si="5"/>
        <v>12460251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12460251</v>
      </c>
      <c r="X56" s="50">
        <f t="shared" si="5"/>
        <v>3588981</v>
      </c>
      <c r="Y56" s="50">
        <f t="shared" si="5"/>
        <v>8871270</v>
      </c>
      <c r="Z56" s="51">
        <f>+IF(X56&lt;&gt;0,+(Y56/X56)*100,0)</f>
        <v>247.18074573256308</v>
      </c>
      <c r="AA56" s="48">
        <f>SUM(AA53:AA55)</f>
        <v>14355922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46566733</v>
      </c>
      <c r="D59" s="65">
        <f>SUM(D56:D58)</f>
        <v>0</v>
      </c>
      <c r="E59" s="66">
        <f t="shared" si="6"/>
        <v>14355922</v>
      </c>
      <c r="F59" s="67">
        <f t="shared" si="6"/>
        <v>14355922</v>
      </c>
      <c r="G59" s="67">
        <f t="shared" si="6"/>
        <v>9481812</v>
      </c>
      <c r="H59" s="67">
        <f t="shared" si="6"/>
        <v>806359</v>
      </c>
      <c r="I59" s="67">
        <f t="shared" si="6"/>
        <v>2172080</v>
      </c>
      <c r="J59" s="67">
        <f t="shared" si="6"/>
        <v>12460251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12460251</v>
      </c>
      <c r="X59" s="67">
        <f t="shared" si="6"/>
        <v>3588981</v>
      </c>
      <c r="Y59" s="67">
        <f t="shared" si="6"/>
        <v>8871270</v>
      </c>
      <c r="Z59" s="68">
        <f>+IF(X59&lt;&gt;0,+(Y59/X59)*100,0)</f>
        <v>247.18074573256308</v>
      </c>
      <c r="AA59" s="65">
        <f>SUM(AA56:AA58)</f>
        <v>14355922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-1906346</v>
      </c>
      <c r="G6" s="22">
        <v>-178617</v>
      </c>
      <c r="H6" s="22">
        <v>-181872</v>
      </c>
      <c r="I6" s="22">
        <v>-182326</v>
      </c>
      <c r="J6" s="22">
        <v>-542815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-542815</v>
      </c>
      <c r="X6" s="22">
        <v>-476586</v>
      </c>
      <c r="Y6" s="22">
        <v>-66229</v>
      </c>
      <c r="Z6" s="23">
        <v>13.896547527623557</v>
      </c>
      <c r="AA6" s="20">
        <v>-1906346</v>
      </c>
    </row>
    <row r="7" spans="1:27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491578557</v>
      </c>
      <c r="G7" s="22">
        <v>22470206</v>
      </c>
      <c r="H7" s="22">
        <v>52406909</v>
      </c>
      <c r="I7" s="22">
        <v>42585482</v>
      </c>
      <c r="J7" s="22">
        <v>117462597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117462597</v>
      </c>
      <c r="X7" s="22">
        <v>122894637</v>
      </c>
      <c r="Y7" s="22">
        <v>-5432040</v>
      </c>
      <c r="Z7" s="23">
        <v>-4.4200789656915624</v>
      </c>
      <c r="AA7" s="20">
        <v>491578557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-492107</v>
      </c>
      <c r="G8" s="22">
        <v>-43602</v>
      </c>
      <c r="H8" s="22">
        <v>-43602</v>
      </c>
      <c r="I8" s="22">
        <v>-43602</v>
      </c>
      <c r="J8" s="22">
        <v>-130806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-130806</v>
      </c>
      <c r="X8" s="22">
        <v>-123027</v>
      </c>
      <c r="Y8" s="22">
        <v>-7779</v>
      </c>
      <c r="Z8" s="23">
        <v>6.323002267794875</v>
      </c>
      <c r="AA8" s="20">
        <v>-492107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-35703</v>
      </c>
      <c r="X9" s="22">
        <v>-12531</v>
      </c>
      <c r="Y9" s="22">
        <v>-23172</v>
      </c>
      <c r="Z9" s="23">
        <v>184.91740483600668</v>
      </c>
      <c r="AA9" s="20">
        <v>-50129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37684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-20612</v>
      </c>
      <c r="X10" s="22">
        <v>9420</v>
      </c>
      <c r="Y10" s="22">
        <v>-30032</v>
      </c>
      <c r="Z10" s="23">
        <v>-318.8110403397028</v>
      </c>
      <c r="AA10" s="20">
        <v>37684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1462262</v>
      </c>
      <c r="G19" s="22">
        <v>580582</v>
      </c>
      <c r="H19" s="22">
        <v>26518</v>
      </c>
      <c r="I19" s="22">
        <v>48311</v>
      </c>
      <c r="J19" s="22">
        <v>655411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655411</v>
      </c>
      <c r="X19" s="22">
        <v>365565</v>
      </c>
      <c r="Y19" s="22">
        <v>289846</v>
      </c>
      <c r="Z19" s="23">
        <v>79.287130879597328</v>
      </c>
      <c r="AA19" s="20">
        <v>1462262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14605510</v>
      </c>
      <c r="X25" s="22">
        <v>8763294</v>
      </c>
      <c r="Y25" s="22">
        <v>5842216</v>
      </c>
      <c r="Z25" s="23">
        <v>66.666894891350211</v>
      </c>
      <c r="AA25" s="20">
        <v>35053178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525683099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131993582</v>
      </c>
      <c r="X32" s="31">
        <f t="shared" si="0"/>
        <v>131420772</v>
      </c>
      <c r="Y32" s="31">
        <f t="shared" si="0"/>
        <v>572810</v>
      </c>
      <c r="Z32" s="32">
        <f>+IF(X32&lt;&gt;0,+(Y32/X32)*100,0)</f>
        <v>0.43585956107456136</v>
      </c>
      <c r="AA32" s="29">
        <f>SUM(AA6:AA31)</f>
        <v>525683099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42946112</v>
      </c>
      <c r="G34" s="22">
        <v>3411969</v>
      </c>
      <c r="H34" s="22">
        <v>3610759</v>
      </c>
      <c r="I34" s="22">
        <v>3769990</v>
      </c>
      <c r="J34" s="22">
        <v>10792718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10792718</v>
      </c>
      <c r="X34" s="22">
        <v>10736529</v>
      </c>
      <c r="Y34" s="22">
        <v>56189</v>
      </c>
      <c r="Z34" s="23">
        <v>0.52334418320855836</v>
      </c>
      <c r="AA34" s="20">
        <v>42946112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495400436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122327094</v>
      </c>
      <c r="X37" s="22">
        <v>123850107</v>
      </c>
      <c r="Y37" s="22">
        <v>-1523013</v>
      </c>
      <c r="Z37" s="23">
        <v>-1.2297227970905185</v>
      </c>
      <c r="AA37" s="20">
        <v>495400436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50001788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12500448</v>
      </c>
      <c r="Y38" s="22">
        <v>-12500448</v>
      </c>
      <c r="Z38" s="23">
        <v>-100</v>
      </c>
      <c r="AA38" s="20">
        <v>50001788</v>
      </c>
    </row>
    <row r="39" spans="1:27" x14ac:dyDescent="0.25">
      <c r="A39" s="19" t="s">
        <v>65</v>
      </c>
      <c r="B39" s="15" t="s">
        <v>32</v>
      </c>
      <c r="C39" s="20">
        <v>92502210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28052450</v>
      </c>
      <c r="X39" s="22">
        <v>9643956</v>
      </c>
      <c r="Y39" s="22">
        <v>18408494</v>
      </c>
      <c r="Z39" s="23">
        <v>190.88114877338717</v>
      </c>
      <c r="AA39" s="20">
        <v>38575820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51630175</v>
      </c>
      <c r="G41" s="22">
        <v>3100</v>
      </c>
      <c r="H41" s="22">
        <v>4083454</v>
      </c>
      <c r="I41" s="22">
        <v>5958260</v>
      </c>
      <c r="J41" s="22">
        <v>10044814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10044814</v>
      </c>
      <c r="X41" s="22">
        <v>12907542</v>
      </c>
      <c r="Y41" s="22">
        <v>-2862728</v>
      </c>
      <c r="Z41" s="23">
        <v>-22.178723106227352</v>
      </c>
      <c r="AA41" s="20">
        <v>51630175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8533240</v>
      </c>
      <c r="G44" s="22">
        <v>732683</v>
      </c>
      <c r="H44" s="22">
        <v>296201</v>
      </c>
      <c r="I44" s="22">
        <v>324556</v>
      </c>
      <c r="J44" s="22">
        <v>1353440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1353440</v>
      </c>
      <c r="X44" s="22">
        <v>2133309</v>
      </c>
      <c r="Y44" s="22">
        <v>-779869</v>
      </c>
      <c r="Z44" s="23">
        <v>-36.556776350730253</v>
      </c>
      <c r="AA44" s="20">
        <v>8533240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741522983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687087571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172570516</v>
      </c>
      <c r="X47" s="31">
        <f t="shared" si="1"/>
        <v>171771891</v>
      </c>
      <c r="Y47" s="31">
        <f t="shared" si="1"/>
        <v>798625</v>
      </c>
      <c r="Z47" s="32">
        <f>+IF(X47&lt;&gt;0,+(Y47/X47)*100,0)</f>
        <v>0.46493346225081722</v>
      </c>
      <c r="AA47" s="29">
        <f>SUM(AA34:AA46)</f>
        <v>687087571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-265420451</v>
      </c>
      <c r="D48" s="39">
        <f t="shared" si="2"/>
        <v>0</v>
      </c>
      <c r="E48" s="40">
        <f t="shared" si="2"/>
        <v>-161404472</v>
      </c>
      <c r="F48" s="41">
        <f t="shared" si="2"/>
        <v>-161404472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-40576934</v>
      </c>
      <c r="X48" s="41">
        <f t="shared" si="2"/>
        <v>-40351119</v>
      </c>
      <c r="Y48" s="41">
        <f t="shared" si="2"/>
        <v>-225815</v>
      </c>
      <c r="Z48" s="42">
        <f>+IF(X48&lt;&gt;0,+(Y48/X48)*100,0)</f>
        <v>0.55962512464648129</v>
      </c>
      <c r="AA48" s="39">
        <f>+AA32-AA47</f>
        <v>-161404472</v>
      </c>
    </row>
    <row r="49" spans="1:27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74682350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18670587</v>
      </c>
      <c r="Y49" s="22">
        <v>-18670587</v>
      </c>
      <c r="Z49" s="23">
        <v>-100</v>
      </c>
      <c r="AA49" s="20">
        <v>74682350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-216672190</v>
      </c>
      <c r="D51" s="48">
        <f t="shared" si="3"/>
        <v>0</v>
      </c>
      <c r="E51" s="49">
        <f t="shared" si="3"/>
        <v>-86722122</v>
      </c>
      <c r="F51" s="50">
        <f t="shared" si="3"/>
        <v>-86722122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-40576934</v>
      </c>
      <c r="X51" s="50">
        <f t="shared" si="3"/>
        <v>-21680532</v>
      </c>
      <c r="Y51" s="50">
        <f t="shared" si="3"/>
        <v>-18896402</v>
      </c>
      <c r="Z51" s="51">
        <f>+IF(X51&lt;&gt;0,+(Y51/X51)*100,0)</f>
        <v>87.158387072789552</v>
      </c>
      <c r="AA51" s="48">
        <f>SUM(AA48:AA50)</f>
        <v>-86722122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-216672190</v>
      </c>
      <c r="D53" s="54">
        <f>+D51-D52</f>
        <v>0</v>
      </c>
      <c r="E53" s="55">
        <f t="shared" si="4"/>
        <v>-86722122</v>
      </c>
      <c r="F53" s="56">
        <f t="shared" si="4"/>
        <v>-86722122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-40576934</v>
      </c>
      <c r="X53" s="56">
        <f t="shared" si="4"/>
        <v>-21680532</v>
      </c>
      <c r="Y53" s="56">
        <f t="shared" si="4"/>
        <v>-18896402</v>
      </c>
      <c r="Z53" s="57">
        <f>+IF(X53&lt;&gt;0,+(Y53/X53)*100,0)</f>
        <v>87.158387072789552</v>
      </c>
      <c r="AA53" s="54">
        <f>+AA51-AA52</f>
        <v>-86722122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-216672190</v>
      </c>
      <c r="D56" s="48">
        <f>SUM(D53:D55)</f>
        <v>0</v>
      </c>
      <c r="E56" s="49">
        <f t="shared" si="5"/>
        <v>-86722122</v>
      </c>
      <c r="F56" s="50">
        <f t="shared" si="5"/>
        <v>-86722122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-40576934</v>
      </c>
      <c r="X56" s="50">
        <f t="shared" si="5"/>
        <v>-21680532</v>
      </c>
      <c r="Y56" s="50">
        <f t="shared" si="5"/>
        <v>-18896402</v>
      </c>
      <c r="Z56" s="51">
        <f>+IF(X56&lt;&gt;0,+(Y56/X56)*100,0)</f>
        <v>87.158387072789552</v>
      </c>
      <c r="AA56" s="48">
        <f>SUM(AA53:AA55)</f>
        <v>-86722122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-216672190</v>
      </c>
      <c r="D59" s="65">
        <f>SUM(D56:D58)</f>
        <v>0</v>
      </c>
      <c r="E59" s="66">
        <f t="shared" si="6"/>
        <v>-86722122</v>
      </c>
      <c r="F59" s="67">
        <f t="shared" si="6"/>
        <v>-86722122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-40576934</v>
      </c>
      <c r="X59" s="67">
        <f t="shared" si="6"/>
        <v>-21680532</v>
      </c>
      <c r="Y59" s="67">
        <f t="shared" si="6"/>
        <v>-18896402</v>
      </c>
      <c r="Z59" s="68">
        <f>+IF(X59&lt;&gt;0,+(Y59/X59)*100,0)</f>
        <v>87.158387072789552</v>
      </c>
      <c r="AA59" s="65">
        <f>SUM(AA56:AA58)</f>
        <v>-86722122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405918549</v>
      </c>
      <c r="D7" s="20"/>
      <c r="E7" s="21">
        <v>440480240</v>
      </c>
      <c r="F7" s="22">
        <v>440480240</v>
      </c>
      <c r="G7" s="22"/>
      <c r="H7" s="22">
        <v>45981728</v>
      </c>
      <c r="I7" s="22">
        <v>44280469</v>
      </c>
      <c r="J7" s="22">
        <v>90262197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90262197</v>
      </c>
      <c r="X7" s="22">
        <v>118119616</v>
      </c>
      <c r="Y7" s="22">
        <v>-27857419</v>
      </c>
      <c r="Z7" s="23">
        <v>-23.584075146333021</v>
      </c>
      <c r="AA7" s="20">
        <v>440480240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77751862</v>
      </c>
      <c r="F13" s="22">
        <v>77751862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-4260592</v>
      </c>
      <c r="Y13" s="22">
        <v>4260592</v>
      </c>
      <c r="Z13" s="23">
        <v>-100</v>
      </c>
      <c r="AA13" s="20">
        <v>77751862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18423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405936972</v>
      </c>
      <c r="D32" s="29">
        <f t="shared" ref="D32:Y32" si="0">SUM(D6:D31)</f>
        <v>0</v>
      </c>
      <c r="E32" s="30">
        <f t="shared" si="0"/>
        <v>518232102</v>
      </c>
      <c r="F32" s="31">
        <f t="shared" si="0"/>
        <v>518232102</v>
      </c>
      <c r="G32" s="31">
        <f t="shared" si="0"/>
        <v>0</v>
      </c>
      <c r="H32" s="31">
        <f t="shared" si="0"/>
        <v>45981728</v>
      </c>
      <c r="I32" s="31">
        <f t="shared" si="0"/>
        <v>44280469</v>
      </c>
      <c r="J32" s="31">
        <f t="shared" si="0"/>
        <v>90262197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90262197</v>
      </c>
      <c r="X32" s="31">
        <f t="shared" si="0"/>
        <v>113859024</v>
      </c>
      <c r="Y32" s="31">
        <f t="shared" si="0"/>
        <v>-23596827</v>
      </c>
      <c r="Z32" s="32">
        <f>+IF(X32&lt;&gt;0,+(Y32/X32)*100,0)</f>
        <v>-20.724599747139937</v>
      </c>
      <c r="AA32" s="29">
        <f>SUM(AA6:AA31)</f>
        <v>518232102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39218500</v>
      </c>
      <c r="D34" s="20"/>
      <c r="E34" s="21">
        <v>39081230</v>
      </c>
      <c r="F34" s="22">
        <v>39081230</v>
      </c>
      <c r="G34" s="22"/>
      <c r="H34" s="22">
        <v>3821334</v>
      </c>
      <c r="I34" s="22">
        <v>6693019</v>
      </c>
      <c r="J34" s="22">
        <v>10514353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10514353</v>
      </c>
      <c r="X34" s="22">
        <v>14697251</v>
      </c>
      <c r="Y34" s="22">
        <v>-4182898</v>
      </c>
      <c r="Z34" s="23">
        <v>-28.460410725788108</v>
      </c>
      <c r="AA34" s="20">
        <v>39081230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201434037</v>
      </c>
      <c r="D37" s="20"/>
      <c r="E37" s="21">
        <v>219712305</v>
      </c>
      <c r="F37" s="22">
        <v>219712305</v>
      </c>
      <c r="G37" s="22"/>
      <c r="H37" s="22">
        <v>23781752</v>
      </c>
      <c r="I37" s="22">
        <v>21758548</v>
      </c>
      <c r="J37" s="22">
        <v>45540300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45540300</v>
      </c>
      <c r="X37" s="22">
        <v>48999213</v>
      </c>
      <c r="Y37" s="22">
        <v>-3458913</v>
      </c>
      <c r="Z37" s="23">
        <v>-7.0591195005519785</v>
      </c>
      <c r="AA37" s="20">
        <v>219712305</v>
      </c>
    </row>
    <row r="38" spans="1:27" x14ac:dyDescent="0.25">
      <c r="A38" s="19" t="s">
        <v>64</v>
      </c>
      <c r="B38" s="15" t="s">
        <v>32</v>
      </c>
      <c r="C38" s="20">
        <v>103401445</v>
      </c>
      <c r="D38" s="20"/>
      <c r="E38" s="21">
        <v>140000000</v>
      </c>
      <c r="F38" s="22">
        <v>140000000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17612942</v>
      </c>
      <c r="Y38" s="22">
        <v>-17612942</v>
      </c>
      <c r="Z38" s="23">
        <v>-100</v>
      </c>
      <c r="AA38" s="20">
        <v>140000000</v>
      </c>
    </row>
    <row r="39" spans="1:27" x14ac:dyDescent="0.25">
      <c r="A39" s="19" t="s">
        <v>65</v>
      </c>
      <c r="B39" s="15" t="s">
        <v>32</v>
      </c>
      <c r="C39" s="20">
        <v>19297351</v>
      </c>
      <c r="D39" s="20"/>
      <c r="E39" s="21">
        <v>10721750</v>
      </c>
      <c r="F39" s="22">
        <v>10721750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2712605</v>
      </c>
      <c r="Y39" s="22">
        <v>-2712605</v>
      </c>
      <c r="Z39" s="23">
        <v>-100</v>
      </c>
      <c r="AA39" s="20">
        <v>10721750</v>
      </c>
    </row>
    <row r="40" spans="1:27" x14ac:dyDescent="0.25">
      <c r="A40" s="19" t="s">
        <v>40</v>
      </c>
      <c r="B40" s="15" t="s">
        <v>32</v>
      </c>
      <c r="C40" s="20">
        <v>51977690</v>
      </c>
      <c r="D40" s="20"/>
      <c r="E40" s="21">
        <v>42174099</v>
      </c>
      <c r="F40" s="22">
        <v>42174099</v>
      </c>
      <c r="G40" s="22"/>
      <c r="H40" s="22">
        <v>6989364</v>
      </c>
      <c r="I40" s="22">
        <v>13785399</v>
      </c>
      <c r="J40" s="22">
        <v>20774763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20774763</v>
      </c>
      <c r="X40" s="22">
        <v>11438442</v>
      </c>
      <c r="Y40" s="22">
        <v>9336321</v>
      </c>
      <c r="Z40" s="23">
        <v>81.622313598302981</v>
      </c>
      <c r="AA40" s="20">
        <v>42174099</v>
      </c>
    </row>
    <row r="41" spans="1:27" x14ac:dyDescent="0.25">
      <c r="A41" s="19" t="s">
        <v>66</v>
      </c>
      <c r="B41" s="15" t="s">
        <v>32</v>
      </c>
      <c r="C41" s="20">
        <v>5463708</v>
      </c>
      <c r="D41" s="20"/>
      <c r="E41" s="21">
        <v>3668030</v>
      </c>
      <c r="F41" s="22">
        <v>3668030</v>
      </c>
      <c r="G41" s="22"/>
      <c r="H41" s="22">
        <v>7493</v>
      </c>
      <c r="I41" s="22">
        <v>492633</v>
      </c>
      <c r="J41" s="22">
        <v>500126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500126</v>
      </c>
      <c r="X41" s="22">
        <v>719100</v>
      </c>
      <c r="Y41" s="22">
        <v>-218974</v>
      </c>
      <c r="Z41" s="23">
        <v>-30.451119454874149</v>
      </c>
      <c r="AA41" s="20">
        <v>3668030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39868361</v>
      </c>
      <c r="D43" s="20"/>
      <c r="E43" s="21">
        <v>36156819</v>
      </c>
      <c r="F43" s="22">
        <v>36156819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9039207</v>
      </c>
      <c r="Y43" s="22">
        <v>-9039207</v>
      </c>
      <c r="Z43" s="23">
        <v>-100</v>
      </c>
      <c r="AA43" s="20">
        <v>36156819</v>
      </c>
    </row>
    <row r="44" spans="1:27" x14ac:dyDescent="0.25">
      <c r="A44" s="19" t="s">
        <v>69</v>
      </c>
      <c r="B44" s="15" t="s">
        <v>32</v>
      </c>
      <c r="C44" s="20">
        <v>1865301</v>
      </c>
      <c r="D44" s="20"/>
      <c r="E44" s="21">
        <v>3643637</v>
      </c>
      <c r="F44" s="22">
        <v>3643637</v>
      </c>
      <c r="G44" s="22"/>
      <c r="H44" s="22">
        <v>329029</v>
      </c>
      <c r="I44" s="22">
        <v>180953</v>
      </c>
      <c r="J44" s="22">
        <v>509982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509982</v>
      </c>
      <c r="X44" s="22">
        <v>920036</v>
      </c>
      <c r="Y44" s="22">
        <v>-410054</v>
      </c>
      <c r="Z44" s="23">
        <v>-44.569342938754566</v>
      </c>
      <c r="AA44" s="20">
        <v>3643637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108356202</v>
      </c>
      <c r="D46" s="20"/>
      <c r="E46" s="21">
        <v>94159176</v>
      </c>
      <c r="F46" s="22">
        <v>94159176</v>
      </c>
      <c r="G46" s="22"/>
      <c r="H46" s="22">
        <v>26752504</v>
      </c>
      <c r="I46" s="22">
        <v>9338674</v>
      </c>
      <c r="J46" s="22">
        <v>36091178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36091178</v>
      </c>
      <c r="X46" s="22">
        <v>7764502</v>
      </c>
      <c r="Y46" s="22">
        <v>28326676</v>
      </c>
      <c r="Z46" s="23">
        <v>364.82283087827142</v>
      </c>
      <c r="AA46" s="20">
        <v>94159176</v>
      </c>
    </row>
    <row r="47" spans="1:27" x14ac:dyDescent="0.25">
      <c r="A47" s="37" t="s">
        <v>72</v>
      </c>
      <c r="B47" s="28" t="s">
        <v>32</v>
      </c>
      <c r="C47" s="29">
        <f>SUM(C34:C46)</f>
        <v>570882595</v>
      </c>
      <c r="D47" s="29">
        <f t="shared" ref="D47:Y47" si="1">SUM(D34:D46)</f>
        <v>0</v>
      </c>
      <c r="E47" s="30">
        <f t="shared" si="1"/>
        <v>589317046</v>
      </c>
      <c r="F47" s="31">
        <f t="shared" si="1"/>
        <v>589317046</v>
      </c>
      <c r="G47" s="31">
        <f t="shared" si="1"/>
        <v>0</v>
      </c>
      <c r="H47" s="31">
        <f t="shared" si="1"/>
        <v>61681476</v>
      </c>
      <c r="I47" s="31">
        <f t="shared" si="1"/>
        <v>52249226</v>
      </c>
      <c r="J47" s="31">
        <f t="shared" si="1"/>
        <v>113930702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113930702</v>
      </c>
      <c r="X47" s="31">
        <f t="shared" si="1"/>
        <v>113903298</v>
      </c>
      <c r="Y47" s="31">
        <f t="shared" si="1"/>
        <v>27404</v>
      </c>
      <c r="Z47" s="32">
        <f>+IF(X47&lt;&gt;0,+(Y47/X47)*100,0)</f>
        <v>2.4059004858665287E-2</v>
      </c>
      <c r="AA47" s="29">
        <f>SUM(AA34:AA46)</f>
        <v>589317046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-164945623</v>
      </c>
      <c r="D48" s="39">
        <f t="shared" si="2"/>
        <v>0</v>
      </c>
      <c r="E48" s="40">
        <f t="shared" si="2"/>
        <v>-71084944</v>
      </c>
      <c r="F48" s="41">
        <f t="shared" si="2"/>
        <v>-71084944</v>
      </c>
      <c r="G48" s="41">
        <f t="shared" si="2"/>
        <v>0</v>
      </c>
      <c r="H48" s="41">
        <f t="shared" si="2"/>
        <v>-15699748</v>
      </c>
      <c r="I48" s="41">
        <f t="shared" si="2"/>
        <v>-7968757</v>
      </c>
      <c r="J48" s="41">
        <f t="shared" si="2"/>
        <v>-23668505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-23668505</v>
      </c>
      <c r="X48" s="41">
        <f t="shared" si="2"/>
        <v>-44274</v>
      </c>
      <c r="Y48" s="41">
        <f t="shared" si="2"/>
        <v>-23624231</v>
      </c>
      <c r="Z48" s="42">
        <f>+IF(X48&lt;&gt;0,+(Y48/X48)*100,0)</f>
        <v>53359.152098296967</v>
      </c>
      <c r="AA48" s="39">
        <f>+AA32-AA47</f>
        <v>-71084944</v>
      </c>
    </row>
    <row r="49" spans="1:27" x14ac:dyDescent="0.25">
      <c r="A49" s="43" t="s">
        <v>74</v>
      </c>
      <c r="B49" s="15" t="s">
        <v>32</v>
      </c>
      <c r="C49" s="20">
        <v>2410226</v>
      </c>
      <c r="D49" s="20"/>
      <c r="E49" s="21">
        <v>40806000</v>
      </c>
      <c r="F49" s="22">
        <v>40806000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9836796</v>
      </c>
      <c r="Y49" s="22">
        <v>-9836796</v>
      </c>
      <c r="Z49" s="23">
        <v>-100</v>
      </c>
      <c r="AA49" s="20">
        <v>40806000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-162535397</v>
      </c>
      <c r="D51" s="48">
        <f t="shared" si="3"/>
        <v>0</v>
      </c>
      <c r="E51" s="49">
        <f t="shared" si="3"/>
        <v>-30278944</v>
      </c>
      <c r="F51" s="50">
        <f t="shared" si="3"/>
        <v>-30278944</v>
      </c>
      <c r="G51" s="50">
        <f t="shared" si="3"/>
        <v>0</v>
      </c>
      <c r="H51" s="50">
        <f t="shared" si="3"/>
        <v>-15699748</v>
      </c>
      <c r="I51" s="50">
        <f t="shared" si="3"/>
        <v>-7968757</v>
      </c>
      <c r="J51" s="50">
        <f t="shared" si="3"/>
        <v>-23668505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-23668505</v>
      </c>
      <c r="X51" s="50">
        <f t="shared" si="3"/>
        <v>9792522</v>
      </c>
      <c r="Y51" s="50">
        <f t="shared" si="3"/>
        <v>-33461027</v>
      </c>
      <c r="Z51" s="51">
        <f>+IF(X51&lt;&gt;0,+(Y51/X51)*100,0)</f>
        <v>-341.69978887971865</v>
      </c>
      <c r="AA51" s="48">
        <f>SUM(AA48:AA50)</f>
        <v>-30278944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-162535397</v>
      </c>
      <c r="D53" s="54">
        <f>+D51-D52</f>
        <v>0</v>
      </c>
      <c r="E53" s="55">
        <f t="shared" si="4"/>
        <v>-30278944</v>
      </c>
      <c r="F53" s="56">
        <f t="shared" si="4"/>
        <v>-30278944</v>
      </c>
      <c r="G53" s="56">
        <f t="shared" si="4"/>
        <v>0</v>
      </c>
      <c r="H53" s="56">
        <f t="shared" si="4"/>
        <v>-15699748</v>
      </c>
      <c r="I53" s="56">
        <f t="shared" si="4"/>
        <v>-7968757</v>
      </c>
      <c r="J53" s="56">
        <f t="shared" si="4"/>
        <v>-23668505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-23668505</v>
      </c>
      <c r="X53" s="56">
        <f t="shared" si="4"/>
        <v>9792522</v>
      </c>
      <c r="Y53" s="56">
        <f t="shared" si="4"/>
        <v>-33461027</v>
      </c>
      <c r="Z53" s="57">
        <f>+IF(X53&lt;&gt;0,+(Y53/X53)*100,0)</f>
        <v>-341.69978887971865</v>
      </c>
      <c r="AA53" s="54">
        <f>+AA51-AA52</f>
        <v>-30278944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-162535397</v>
      </c>
      <c r="D56" s="48">
        <f>SUM(D53:D55)</f>
        <v>0</v>
      </c>
      <c r="E56" s="49">
        <f t="shared" si="5"/>
        <v>-30278944</v>
      </c>
      <c r="F56" s="50">
        <f t="shared" si="5"/>
        <v>-30278944</v>
      </c>
      <c r="G56" s="50">
        <f t="shared" si="5"/>
        <v>0</v>
      </c>
      <c r="H56" s="50">
        <f t="shared" si="5"/>
        <v>-15699748</v>
      </c>
      <c r="I56" s="50">
        <f t="shared" si="5"/>
        <v>-7968757</v>
      </c>
      <c r="J56" s="50">
        <f t="shared" si="5"/>
        <v>-23668505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-23668505</v>
      </c>
      <c r="X56" s="50">
        <f t="shared" si="5"/>
        <v>9792522</v>
      </c>
      <c r="Y56" s="50">
        <f t="shared" si="5"/>
        <v>-33461027</v>
      </c>
      <c r="Z56" s="51">
        <f>+IF(X56&lt;&gt;0,+(Y56/X56)*100,0)</f>
        <v>-341.69978887971865</v>
      </c>
      <c r="AA56" s="48">
        <f>SUM(AA53:AA55)</f>
        <v>-30278944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-162535397</v>
      </c>
      <c r="D59" s="65">
        <f>SUM(D56:D58)</f>
        <v>0</v>
      </c>
      <c r="E59" s="66">
        <f t="shared" si="6"/>
        <v>-30278944</v>
      </c>
      <c r="F59" s="67">
        <f t="shared" si="6"/>
        <v>-30278944</v>
      </c>
      <c r="G59" s="67">
        <f t="shared" si="6"/>
        <v>0</v>
      </c>
      <c r="H59" s="67">
        <f t="shared" si="6"/>
        <v>-15699748</v>
      </c>
      <c r="I59" s="67">
        <f t="shared" si="6"/>
        <v>-7968757</v>
      </c>
      <c r="J59" s="67">
        <f t="shared" si="6"/>
        <v>-23668505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-23668505</v>
      </c>
      <c r="X59" s="67">
        <f t="shared" si="6"/>
        <v>9792522</v>
      </c>
      <c r="Y59" s="67">
        <f t="shared" si="6"/>
        <v>-33461027</v>
      </c>
      <c r="Z59" s="68">
        <f>+IF(X59&lt;&gt;0,+(Y59/X59)*100,0)</f>
        <v>-341.69978887971865</v>
      </c>
      <c r="AA59" s="65">
        <f>SUM(AA56:AA58)</f>
        <v>-30278944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94566</v>
      </c>
      <c r="F6" s="22">
        <v>94566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23011</v>
      </c>
      <c r="Y6" s="22">
        <v>-23011</v>
      </c>
      <c r="Z6" s="23">
        <v>-100</v>
      </c>
      <c r="AA6" s="20">
        <v>94566</v>
      </c>
    </row>
    <row r="7" spans="1:27" x14ac:dyDescent="0.25">
      <c r="A7" s="19" t="s">
        <v>35</v>
      </c>
      <c r="B7" s="15" t="s">
        <v>32</v>
      </c>
      <c r="C7" s="20">
        <v>375597866</v>
      </c>
      <c r="D7" s="20"/>
      <c r="E7" s="21">
        <v>205593141</v>
      </c>
      <c r="F7" s="22">
        <v>205593141</v>
      </c>
      <c r="G7" s="22">
        <v>30085378</v>
      </c>
      <c r="H7" s="22">
        <v>26205136</v>
      </c>
      <c r="I7" s="22">
        <v>29214956</v>
      </c>
      <c r="J7" s="22">
        <v>85505470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85505470</v>
      </c>
      <c r="X7" s="22">
        <v>50004662</v>
      </c>
      <c r="Y7" s="22">
        <v>35500808</v>
      </c>
      <c r="Z7" s="23">
        <v>70.994996426533191</v>
      </c>
      <c r="AA7" s="20">
        <v>205593141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920598</v>
      </c>
      <c r="I8" s="22">
        <v>3481283</v>
      </c>
      <c r="J8" s="22">
        <v>4401881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4401881</v>
      </c>
      <c r="X8" s="22"/>
      <c r="Y8" s="22">
        <v>4401881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4176</v>
      </c>
      <c r="D10" s="20"/>
      <c r="E10" s="21">
        <v>13024</v>
      </c>
      <c r="F10" s="22">
        <v>13024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3170</v>
      </c>
      <c r="Y10" s="22">
        <v>-3170</v>
      </c>
      <c r="Z10" s="23">
        <v>-100</v>
      </c>
      <c r="AA10" s="20">
        <v>13024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13535194</v>
      </c>
      <c r="D25" s="20"/>
      <c r="E25" s="21">
        <v>4792338</v>
      </c>
      <c r="F25" s="22">
        <v>4792338</v>
      </c>
      <c r="G25" s="22">
        <v>1996809</v>
      </c>
      <c r="H25" s="22"/>
      <c r="I25" s="22"/>
      <c r="J25" s="22">
        <v>1996809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1996809</v>
      </c>
      <c r="X25" s="22">
        <v>1597446</v>
      </c>
      <c r="Y25" s="22">
        <v>399363</v>
      </c>
      <c r="Z25" s="23">
        <v>25.000093899887695</v>
      </c>
      <c r="AA25" s="20">
        <v>4792338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181013859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24577426</v>
      </c>
      <c r="X28" s="22">
        <v>44046706</v>
      </c>
      <c r="Y28" s="22">
        <v>-19469280</v>
      </c>
      <c r="Z28" s="23">
        <v>-44.20144380376594</v>
      </c>
      <c r="AA28" s="20">
        <v>181013859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389137236</v>
      </c>
      <c r="D32" s="29">
        <f t="shared" ref="D32:Y32" si="0">SUM(D6:D31)</f>
        <v>0</v>
      </c>
      <c r="E32" s="30">
        <f t="shared" si="0"/>
        <v>391506928</v>
      </c>
      <c r="F32" s="31">
        <f t="shared" si="0"/>
        <v>391506928</v>
      </c>
      <c r="G32" s="31">
        <f t="shared" si="0"/>
        <v>40472520</v>
      </c>
      <c r="H32" s="31">
        <f t="shared" si="0"/>
        <v>35224659</v>
      </c>
      <c r="I32" s="31">
        <f t="shared" si="0"/>
        <v>40784407</v>
      </c>
      <c r="J32" s="31">
        <f t="shared" si="0"/>
        <v>116481586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116481586</v>
      </c>
      <c r="X32" s="31">
        <f t="shared" si="0"/>
        <v>95674995</v>
      </c>
      <c r="Y32" s="31">
        <f t="shared" si="0"/>
        <v>20806591</v>
      </c>
      <c r="Z32" s="32">
        <f>+IF(X32&lt;&gt;0,+(Y32/X32)*100,0)</f>
        <v>21.747156610773796</v>
      </c>
      <c r="AA32" s="29">
        <f>SUM(AA6:AA31)</f>
        <v>391506928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22547439</v>
      </c>
      <c r="D34" s="20"/>
      <c r="E34" s="21">
        <v>19890332</v>
      </c>
      <c r="F34" s="22">
        <v>19890332</v>
      </c>
      <c r="G34" s="22">
        <v>2393144</v>
      </c>
      <c r="H34" s="22">
        <v>2307391</v>
      </c>
      <c r="I34" s="22">
        <v>2518328</v>
      </c>
      <c r="J34" s="22">
        <v>7218863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7218863</v>
      </c>
      <c r="X34" s="22">
        <v>4839981</v>
      </c>
      <c r="Y34" s="22">
        <v>2378882</v>
      </c>
      <c r="Z34" s="23">
        <v>49.150647492211228</v>
      </c>
      <c r="AA34" s="20">
        <v>19890332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325346442</v>
      </c>
      <c r="D37" s="20"/>
      <c r="E37" s="21">
        <v>304733412</v>
      </c>
      <c r="F37" s="22">
        <v>304733412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74151796</v>
      </c>
      <c r="Y37" s="22">
        <v>-74151796</v>
      </c>
      <c r="Z37" s="23">
        <v>-100</v>
      </c>
      <c r="AA37" s="20">
        <v>304733412</v>
      </c>
    </row>
    <row r="38" spans="1:27" x14ac:dyDescent="0.25">
      <c r="A38" s="19" t="s">
        <v>64</v>
      </c>
      <c r="B38" s="15" t="s">
        <v>32</v>
      </c>
      <c r="C38" s="20">
        <v>98381652</v>
      </c>
      <c r="D38" s="20"/>
      <c r="E38" s="21">
        <v>67231176</v>
      </c>
      <c r="F38" s="22">
        <v>67231176</v>
      </c>
      <c r="G38" s="22">
        <v>743762</v>
      </c>
      <c r="H38" s="22">
        <v>110724</v>
      </c>
      <c r="I38" s="22">
        <v>84738</v>
      </c>
      <c r="J38" s="22">
        <v>939224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939224</v>
      </c>
      <c r="X38" s="22">
        <v>16359586</v>
      </c>
      <c r="Y38" s="22">
        <v>-15420362</v>
      </c>
      <c r="Z38" s="23">
        <v>-94.258876722186002</v>
      </c>
      <c r="AA38" s="20">
        <v>67231176</v>
      </c>
    </row>
    <row r="39" spans="1:27" x14ac:dyDescent="0.25">
      <c r="A39" s="19" t="s">
        <v>65</v>
      </c>
      <c r="B39" s="15" t="s">
        <v>32</v>
      </c>
      <c r="C39" s="20">
        <v>5363220</v>
      </c>
      <c r="D39" s="20"/>
      <c r="E39" s="21">
        <v>20290516</v>
      </c>
      <c r="F39" s="22">
        <v>20290516</v>
      </c>
      <c r="G39" s="22">
        <v>1690876</v>
      </c>
      <c r="H39" s="22">
        <v>1690876</v>
      </c>
      <c r="I39" s="22">
        <v>1690876</v>
      </c>
      <c r="J39" s="22">
        <v>5072628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5072628</v>
      </c>
      <c r="X39" s="22">
        <v>4937359</v>
      </c>
      <c r="Y39" s="22">
        <v>135269</v>
      </c>
      <c r="Z39" s="23">
        <v>2.7397035540660504</v>
      </c>
      <c r="AA39" s="20">
        <v>20290516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1852272</v>
      </c>
      <c r="D41" s="20"/>
      <c r="E41" s="21">
        <v>12315963</v>
      </c>
      <c r="F41" s="22">
        <v>12315963</v>
      </c>
      <c r="G41" s="22"/>
      <c r="H41" s="22"/>
      <c r="I41" s="22">
        <v>201616</v>
      </c>
      <c r="J41" s="22">
        <v>201616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201616</v>
      </c>
      <c r="X41" s="22">
        <v>2996884</v>
      </c>
      <c r="Y41" s="22">
        <v>-2795268</v>
      </c>
      <c r="Z41" s="23">
        <v>-93.272479014870115</v>
      </c>
      <c r="AA41" s="20">
        <v>12315963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40970812</v>
      </c>
      <c r="D44" s="20"/>
      <c r="E44" s="21">
        <v>18521130</v>
      </c>
      <c r="F44" s="22">
        <v>18521130</v>
      </c>
      <c r="G44" s="22">
        <v>3438533</v>
      </c>
      <c r="H44" s="22">
        <v>3555572</v>
      </c>
      <c r="I44" s="22">
        <v>3323566</v>
      </c>
      <c r="J44" s="22">
        <v>10317671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10317671</v>
      </c>
      <c r="X44" s="22">
        <v>4506810</v>
      </c>
      <c r="Y44" s="22">
        <v>5810861</v>
      </c>
      <c r="Z44" s="23">
        <v>128.93512262553779</v>
      </c>
      <c r="AA44" s="20">
        <v>18521130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494461837</v>
      </c>
      <c r="D47" s="29">
        <f t="shared" ref="D47:Y47" si="1">SUM(D34:D46)</f>
        <v>0</v>
      </c>
      <c r="E47" s="30">
        <f t="shared" si="1"/>
        <v>442982529</v>
      </c>
      <c r="F47" s="31">
        <f t="shared" si="1"/>
        <v>442982529</v>
      </c>
      <c r="G47" s="31">
        <f t="shared" si="1"/>
        <v>8266315</v>
      </c>
      <c r="H47" s="31">
        <f t="shared" si="1"/>
        <v>7664563</v>
      </c>
      <c r="I47" s="31">
        <f t="shared" si="1"/>
        <v>7819124</v>
      </c>
      <c r="J47" s="31">
        <f t="shared" si="1"/>
        <v>23750002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23750002</v>
      </c>
      <c r="X47" s="31">
        <f t="shared" si="1"/>
        <v>107792416</v>
      </c>
      <c r="Y47" s="31">
        <f t="shared" si="1"/>
        <v>-84042414</v>
      </c>
      <c r="Z47" s="32">
        <f>+IF(X47&lt;&gt;0,+(Y47/X47)*100,0)</f>
        <v>-77.966908172834721</v>
      </c>
      <c r="AA47" s="29">
        <f>SUM(AA34:AA46)</f>
        <v>442982529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-105324601</v>
      </c>
      <c r="D48" s="39">
        <f t="shared" si="2"/>
        <v>0</v>
      </c>
      <c r="E48" s="40">
        <f t="shared" si="2"/>
        <v>-51475601</v>
      </c>
      <c r="F48" s="41">
        <f t="shared" si="2"/>
        <v>-51475601</v>
      </c>
      <c r="G48" s="41">
        <f t="shared" si="2"/>
        <v>32206205</v>
      </c>
      <c r="H48" s="41">
        <f t="shared" si="2"/>
        <v>27560096</v>
      </c>
      <c r="I48" s="41">
        <f t="shared" si="2"/>
        <v>32965283</v>
      </c>
      <c r="J48" s="41">
        <f t="shared" si="2"/>
        <v>92731584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92731584</v>
      </c>
      <c r="X48" s="41">
        <f t="shared" si="2"/>
        <v>-12117421</v>
      </c>
      <c r="Y48" s="41">
        <f t="shared" si="2"/>
        <v>104849005</v>
      </c>
      <c r="Z48" s="42">
        <f>+IF(X48&lt;&gt;0,+(Y48/X48)*100,0)</f>
        <v>-865.27492112389268</v>
      </c>
      <c r="AA48" s="39">
        <f>+AA32-AA47</f>
        <v>-51475601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68658000</v>
      </c>
      <c r="F49" s="22">
        <v>68658000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35000000</v>
      </c>
      <c r="Y49" s="22">
        <v>-35000000</v>
      </c>
      <c r="Z49" s="23">
        <v>-100</v>
      </c>
      <c r="AA49" s="20">
        <v>68658000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-105324601</v>
      </c>
      <c r="D51" s="48">
        <f t="shared" si="3"/>
        <v>0</v>
      </c>
      <c r="E51" s="49">
        <f t="shared" si="3"/>
        <v>17182399</v>
      </c>
      <c r="F51" s="50">
        <f t="shared" si="3"/>
        <v>17182399</v>
      </c>
      <c r="G51" s="50">
        <f t="shared" si="3"/>
        <v>32206205</v>
      </c>
      <c r="H51" s="50">
        <f t="shared" si="3"/>
        <v>27560096</v>
      </c>
      <c r="I51" s="50">
        <f t="shared" si="3"/>
        <v>32965283</v>
      </c>
      <c r="J51" s="50">
        <f t="shared" si="3"/>
        <v>92731584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92731584</v>
      </c>
      <c r="X51" s="50">
        <f t="shared" si="3"/>
        <v>22882579</v>
      </c>
      <c r="Y51" s="50">
        <f t="shared" si="3"/>
        <v>69849005</v>
      </c>
      <c r="Z51" s="51">
        <f>+IF(X51&lt;&gt;0,+(Y51/X51)*100,0)</f>
        <v>305.24970546370673</v>
      </c>
      <c r="AA51" s="48">
        <f>SUM(AA48:AA50)</f>
        <v>17182399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-105324601</v>
      </c>
      <c r="D53" s="54">
        <f>+D51-D52</f>
        <v>0</v>
      </c>
      <c r="E53" s="55">
        <f t="shared" si="4"/>
        <v>17182399</v>
      </c>
      <c r="F53" s="56">
        <f t="shared" si="4"/>
        <v>17182399</v>
      </c>
      <c r="G53" s="56">
        <f t="shared" si="4"/>
        <v>32206205</v>
      </c>
      <c r="H53" s="56">
        <f t="shared" si="4"/>
        <v>27560096</v>
      </c>
      <c r="I53" s="56">
        <f t="shared" si="4"/>
        <v>32965283</v>
      </c>
      <c r="J53" s="56">
        <f t="shared" si="4"/>
        <v>92731584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92731584</v>
      </c>
      <c r="X53" s="56">
        <f t="shared" si="4"/>
        <v>22882579</v>
      </c>
      <c r="Y53" s="56">
        <f t="shared" si="4"/>
        <v>69849005</v>
      </c>
      <c r="Z53" s="57">
        <f>+IF(X53&lt;&gt;0,+(Y53/X53)*100,0)</f>
        <v>305.24970546370673</v>
      </c>
      <c r="AA53" s="54">
        <f>+AA51-AA52</f>
        <v>17182399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-105324601</v>
      </c>
      <c r="D56" s="48">
        <f>SUM(D53:D55)</f>
        <v>0</v>
      </c>
      <c r="E56" s="49">
        <f t="shared" si="5"/>
        <v>17182399</v>
      </c>
      <c r="F56" s="50">
        <f t="shared" si="5"/>
        <v>17182399</v>
      </c>
      <c r="G56" s="50">
        <f t="shared" si="5"/>
        <v>32206205</v>
      </c>
      <c r="H56" s="50">
        <f t="shared" si="5"/>
        <v>27560096</v>
      </c>
      <c r="I56" s="50">
        <f t="shared" si="5"/>
        <v>32965283</v>
      </c>
      <c r="J56" s="50">
        <f t="shared" si="5"/>
        <v>92731584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92731584</v>
      </c>
      <c r="X56" s="50">
        <f t="shared" si="5"/>
        <v>22882579</v>
      </c>
      <c r="Y56" s="50">
        <f t="shared" si="5"/>
        <v>69849005</v>
      </c>
      <c r="Z56" s="51">
        <f>+IF(X56&lt;&gt;0,+(Y56/X56)*100,0)</f>
        <v>305.24970546370673</v>
      </c>
      <c r="AA56" s="48">
        <f>SUM(AA53:AA55)</f>
        <v>17182399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-105324601</v>
      </c>
      <c r="D59" s="65">
        <f>SUM(D56:D58)</f>
        <v>0</v>
      </c>
      <c r="E59" s="66">
        <f t="shared" si="6"/>
        <v>17182399</v>
      </c>
      <c r="F59" s="67">
        <f t="shared" si="6"/>
        <v>17182399</v>
      </c>
      <c r="G59" s="67">
        <f t="shared" si="6"/>
        <v>32206205</v>
      </c>
      <c r="H59" s="67">
        <f t="shared" si="6"/>
        <v>27560096</v>
      </c>
      <c r="I59" s="67">
        <f t="shared" si="6"/>
        <v>32965283</v>
      </c>
      <c r="J59" s="67">
        <f t="shared" si="6"/>
        <v>92731584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92731584</v>
      </c>
      <c r="X59" s="67">
        <f t="shared" si="6"/>
        <v>22882579</v>
      </c>
      <c r="Y59" s="67">
        <f t="shared" si="6"/>
        <v>69849005</v>
      </c>
      <c r="Z59" s="68">
        <f>+IF(X59&lt;&gt;0,+(Y59/X59)*100,0)</f>
        <v>305.24970546370673</v>
      </c>
      <c r="AA59" s="65">
        <f>SUM(AA56:AA58)</f>
        <v>17182399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1377889389</v>
      </c>
      <c r="X7" s="22">
        <v>1979491944</v>
      </c>
      <c r="Y7" s="22">
        <v>-601602555</v>
      </c>
      <c r="Z7" s="23">
        <v>-30.391765767145756</v>
      </c>
      <c r="AA7" s="20">
        <v>7917967840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2160</v>
      </c>
      <c r="X10" s="22">
        <v>650316</v>
      </c>
      <c r="Y10" s="22">
        <v>-648156</v>
      </c>
      <c r="Z10" s="23">
        <v>-99.667853781853751</v>
      </c>
      <c r="AA10" s="20">
        <v>2601280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193739858</v>
      </c>
      <c r="X13" s="22">
        <v>58962126</v>
      </c>
      <c r="Y13" s="22">
        <v>134777732</v>
      </c>
      <c r="Z13" s="23">
        <v>228.58356905244563</v>
      </c>
      <c r="AA13" s="20">
        <v>235848510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4387163</v>
      </c>
      <c r="X17" s="22">
        <v>4588752</v>
      </c>
      <c r="Y17" s="22">
        <v>-201589</v>
      </c>
      <c r="Z17" s="23">
        <v>-4.3931116782951012</v>
      </c>
      <c r="AA17" s="20">
        <v>18355010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2450986</v>
      </c>
      <c r="X19" s="22">
        <v>6207294</v>
      </c>
      <c r="Y19" s="22">
        <v>-3756308</v>
      </c>
      <c r="Z19" s="23">
        <v>-60.51442061548881</v>
      </c>
      <c r="AA19" s="20">
        <v>24829190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53905080</v>
      </c>
      <c r="Y22" s="22">
        <v>-53905080</v>
      </c>
      <c r="Z22" s="23">
        <v>-100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527189549</v>
      </c>
      <c r="X25" s="22"/>
      <c r="Y25" s="22">
        <v>527189549</v>
      </c>
      <c r="Z25" s="23"/>
      <c r="AA25" s="20">
        <v>1265255030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713925</v>
      </c>
      <c r="Y30" s="22">
        <v>-713925</v>
      </c>
      <c r="Z30" s="23">
        <v>-100</v>
      </c>
      <c r="AA30" s="20">
        <v>2855700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2105659105</v>
      </c>
      <c r="X32" s="31">
        <f t="shared" si="0"/>
        <v>2104519437</v>
      </c>
      <c r="Y32" s="31">
        <f t="shared" si="0"/>
        <v>1139668</v>
      </c>
      <c r="Z32" s="32">
        <f>+IF(X32&lt;&gt;0,+(Y32/X32)*100,0)</f>
        <v>5.4153360618260711E-2</v>
      </c>
      <c r="AA32" s="29">
        <f>SUM(AA6:AA31)</f>
        <v>9683332880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1055538280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228493479</v>
      </c>
      <c r="X34" s="22">
        <v>222879345</v>
      </c>
      <c r="Y34" s="22">
        <v>5614134</v>
      </c>
      <c r="Z34" s="23">
        <v>2.5189117457250245</v>
      </c>
      <c r="AA34" s="20">
        <v>1055538280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3240837330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362740902</v>
      </c>
      <c r="X37" s="22">
        <v>803908880</v>
      </c>
      <c r="Y37" s="22">
        <v>-441167978</v>
      </c>
      <c r="Z37" s="23">
        <v>-54.877858545361512</v>
      </c>
      <c r="AA37" s="20">
        <v>3240837330</v>
      </c>
    </row>
    <row r="38" spans="1:27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933381150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311972622</v>
      </c>
      <c r="X38" s="22">
        <v>311972622</v>
      </c>
      <c r="Y38" s="22"/>
      <c r="Z38" s="23"/>
      <c r="AA38" s="20">
        <v>933381150</v>
      </c>
    </row>
    <row r="39" spans="1:27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74708278</v>
      </c>
      <c r="X39" s="22">
        <v>77028207</v>
      </c>
      <c r="Y39" s="22">
        <v>-2319929</v>
      </c>
      <c r="Z39" s="23">
        <v>-3.0117915116471554</v>
      </c>
      <c r="AA39" s="20">
        <v>308125170</v>
      </c>
    </row>
    <row r="40" spans="1:27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54604130</v>
      </c>
      <c r="X40" s="22">
        <v>47011014</v>
      </c>
      <c r="Y40" s="22">
        <v>7593116</v>
      </c>
      <c r="Z40" s="23">
        <v>16.15178094222771</v>
      </c>
      <c r="AA40" s="20">
        <v>188044060</v>
      </c>
    </row>
    <row r="41" spans="1:27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1078297610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189333320</v>
      </c>
      <c r="X41" s="22">
        <v>357698147</v>
      </c>
      <c r="Y41" s="22">
        <v>-168364827</v>
      </c>
      <c r="Z41" s="23">
        <v>-47.068968182270176</v>
      </c>
      <c r="AA41" s="20">
        <v>1078297610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247636720</v>
      </c>
      <c r="G44" s="22">
        <v>4804412</v>
      </c>
      <c r="H44" s="22">
        <v>2978474</v>
      </c>
      <c r="I44" s="22">
        <v>52067176</v>
      </c>
      <c r="J44" s="22">
        <v>59850062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59850062</v>
      </c>
      <c r="X44" s="22">
        <v>61610378</v>
      </c>
      <c r="Y44" s="22">
        <v>-1760316</v>
      </c>
      <c r="Z44" s="23">
        <v>-2.8571744844675355</v>
      </c>
      <c r="AA44" s="20">
        <v>247636720</v>
      </c>
    </row>
    <row r="45" spans="1:27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567513906</v>
      </c>
      <c r="X46" s="22">
        <v>408905844</v>
      </c>
      <c r="Y46" s="22">
        <v>158608062</v>
      </c>
      <c r="Z46" s="23">
        <v>38.788406751163969</v>
      </c>
      <c r="AA46" s="20">
        <v>1635623370</v>
      </c>
    </row>
    <row r="47" spans="1:27" x14ac:dyDescent="0.25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8687483690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1849216699</v>
      </c>
      <c r="X47" s="31">
        <f t="shared" si="1"/>
        <v>2291014437</v>
      </c>
      <c r="Y47" s="31">
        <f t="shared" si="1"/>
        <v>-441797738</v>
      </c>
      <c r="Z47" s="32">
        <f>+IF(X47&lt;&gt;0,+(Y47/X47)*100,0)</f>
        <v>-19.283935136546678</v>
      </c>
      <c r="AA47" s="29">
        <f>SUM(AA34:AA46)</f>
        <v>8687483690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995849190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256442406</v>
      </c>
      <c r="X48" s="41">
        <f t="shared" si="2"/>
        <v>-186495000</v>
      </c>
      <c r="Y48" s="41">
        <f t="shared" si="2"/>
        <v>442937406</v>
      </c>
      <c r="Z48" s="42">
        <f>+IF(X48&lt;&gt;0,+(Y48/X48)*100,0)</f>
        <v>-237.5063170594386</v>
      </c>
      <c r="AA48" s="39">
        <f>+AA32-AA47</f>
        <v>995849190</v>
      </c>
    </row>
    <row r="49" spans="1:27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447110000</v>
      </c>
      <c r="G49" s="22"/>
      <c r="H49" s="22">
        <v>23090000</v>
      </c>
      <c r="I49" s="22">
        <v>27723000</v>
      </c>
      <c r="J49" s="22">
        <v>50813000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50813000</v>
      </c>
      <c r="X49" s="22">
        <v>413660000</v>
      </c>
      <c r="Y49" s="22">
        <v>-362847000</v>
      </c>
      <c r="Z49" s="23">
        <v>-87.716240390658996</v>
      </c>
      <c r="AA49" s="20">
        <v>447110000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1442959190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307255406</v>
      </c>
      <c r="X51" s="50">
        <f t="shared" si="3"/>
        <v>227165000</v>
      </c>
      <c r="Y51" s="50">
        <f t="shared" si="3"/>
        <v>80090406</v>
      </c>
      <c r="Z51" s="51">
        <f>+IF(X51&lt;&gt;0,+(Y51/X51)*100,0)</f>
        <v>35.256490216362558</v>
      </c>
      <c r="AA51" s="48">
        <f>SUM(AA48:AA50)</f>
        <v>1442959190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1442959190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307255406</v>
      </c>
      <c r="X53" s="56">
        <f t="shared" si="4"/>
        <v>227165000</v>
      </c>
      <c r="Y53" s="56">
        <f t="shared" si="4"/>
        <v>80090406</v>
      </c>
      <c r="Z53" s="57">
        <f>+IF(X53&lt;&gt;0,+(Y53/X53)*100,0)</f>
        <v>35.256490216362558</v>
      </c>
      <c r="AA53" s="54">
        <f>+AA51-AA52</f>
        <v>1442959190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1442959190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307255406</v>
      </c>
      <c r="X56" s="50">
        <f t="shared" si="5"/>
        <v>227165000</v>
      </c>
      <c r="Y56" s="50">
        <f t="shared" si="5"/>
        <v>80090406</v>
      </c>
      <c r="Z56" s="51">
        <f>+IF(X56&lt;&gt;0,+(Y56/X56)*100,0)</f>
        <v>35.256490216362558</v>
      </c>
      <c r="AA56" s="48">
        <f>SUM(AA53:AA55)</f>
        <v>1442959190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1442959190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307255406</v>
      </c>
      <c r="X59" s="67">
        <f t="shared" si="6"/>
        <v>227165000</v>
      </c>
      <c r="Y59" s="67">
        <f t="shared" si="6"/>
        <v>80090406</v>
      </c>
      <c r="Z59" s="68">
        <f>+IF(X59&lt;&gt;0,+(Y59/X59)*100,0)</f>
        <v>35.256490216362558</v>
      </c>
      <c r="AA59" s="65">
        <f>SUM(AA56:AA58)</f>
        <v>1442959190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303742573</v>
      </c>
      <c r="D7" s="20"/>
      <c r="E7" s="21">
        <v>361232348</v>
      </c>
      <c r="F7" s="22">
        <v>361232348</v>
      </c>
      <c r="G7" s="22">
        <v>19640626</v>
      </c>
      <c r="H7" s="22">
        <v>24554426</v>
      </c>
      <c r="I7" s="22">
        <v>22701561</v>
      </c>
      <c r="J7" s="22">
        <v>66896613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66896613</v>
      </c>
      <c r="X7" s="22">
        <v>90308085</v>
      </c>
      <c r="Y7" s="22">
        <v>-23411472</v>
      </c>
      <c r="Z7" s="23">
        <v>-25.92400447866877</v>
      </c>
      <c r="AA7" s="20">
        <v>361232348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60317</v>
      </c>
      <c r="D10" s="20"/>
      <c r="E10" s="21"/>
      <c r="F10" s="22"/>
      <c r="G10" s="22">
        <v>435</v>
      </c>
      <c r="H10" s="22">
        <v>4565</v>
      </c>
      <c r="I10" s="22"/>
      <c r="J10" s="22">
        <v>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5000</v>
      </c>
      <c r="X10" s="22"/>
      <c r="Y10" s="22">
        <v>5000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-23529</v>
      </c>
      <c r="D13" s="20"/>
      <c r="E13" s="21">
        <v>37767975</v>
      </c>
      <c r="F13" s="22">
        <v>37767975</v>
      </c>
      <c r="G13" s="22">
        <v>-270</v>
      </c>
      <c r="H13" s="22"/>
      <c r="I13" s="22">
        <v>-4067</v>
      </c>
      <c r="J13" s="22">
        <v>-4337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-4337</v>
      </c>
      <c r="X13" s="22">
        <v>9441993</v>
      </c>
      <c r="Y13" s="22">
        <v>-9446330</v>
      </c>
      <c r="Z13" s="23">
        <v>-100.04593309908194</v>
      </c>
      <c r="AA13" s="20">
        <v>37767975</v>
      </c>
    </row>
    <row r="14" spans="1:27" x14ac:dyDescent="0.25">
      <c r="A14" s="19" t="s">
        <v>42</v>
      </c>
      <c r="B14" s="15" t="s">
        <v>32</v>
      </c>
      <c r="C14" s="20">
        <v>1670042</v>
      </c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389983</v>
      </c>
      <c r="X14" s="22">
        <v>2901324</v>
      </c>
      <c r="Y14" s="22">
        <v>-2511341</v>
      </c>
      <c r="Z14" s="23">
        <v>-86.558447108975074</v>
      </c>
      <c r="AA14" s="20">
        <v>11605294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2848000</v>
      </c>
      <c r="D25" s="20"/>
      <c r="E25" s="21">
        <v>73435950</v>
      </c>
      <c r="F25" s="22">
        <v>73435950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18358989</v>
      </c>
      <c r="Y25" s="22">
        <v>-18358989</v>
      </c>
      <c r="Z25" s="23">
        <v>-100</v>
      </c>
      <c r="AA25" s="20">
        <v>73435950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308297403</v>
      </c>
      <c r="D32" s="29">
        <f t="shared" ref="D32:Y32" si="0">SUM(D6:D31)</f>
        <v>0</v>
      </c>
      <c r="E32" s="30">
        <f t="shared" si="0"/>
        <v>484041567</v>
      </c>
      <c r="F32" s="31">
        <f t="shared" si="0"/>
        <v>484041567</v>
      </c>
      <c r="G32" s="31">
        <f t="shared" si="0"/>
        <v>19668169</v>
      </c>
      <c r="H32" s="31">
        <f t="shared" si="0"/>
        <v>24783359</v>
      </c>
      <c r="I32" s="31">
        <f t="shared" si="0"/>
        <v>22835731</v>
      </c>
      <c r="J32" s="31">
        <f t="shared" si="0"/>
        <v>67287259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67287259</v>
      </c>
      <c r="X32" s="31">
        <f t="shared" si="0"/>
        <v>121010391</v>
      </c>
      <c r="Y32" s="31">
        <f t="shared" si="0"/>
        <v>-53723132</v>
      </c>
      <c r="Z32" s="32">
        <f>+IF(X32&lt;&gt;0,+(Y32/X32)*100,0)</f>
        <v>-44.395470137766928</v>
      </c>
      <c r="AA32" s="29">
        <f>SUM(AA6:AA31)</f>
        <v>484041567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218534708</v>
      </c>
      <c r="D34" s="20"/>
      <c r="E34" s="21">
        <v>185504777</v>
      </c>
      <c r="F34" s="22">
        <v>185504777</v>
      </c>
      <c r="G34" s="22">
        <v>23907685</v>
      </c>
      <c r="H34" s="22">
        <v>24836951</v>
      </c>
      <c r="I34" s="22">
        <v>18568302</v>
      </c>
      <c r="J34" s="22">
        <v>67312938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67312938</v>
      </c>
      <c r="X34" s="22">
        <v>46376205</v>
      </c>
      <c r="Y34" s="22">
        <v>20936733</v>
      </c>
      <c r="Z34" s="23">
        <v>45.145421019248985</v>
      </c>
      <c r="AA34" s="20">
        <v>185504777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139676975</v>
      </c>
      <c r="D37" s="20"/>
      <c r="E37" s="21">
        <v>122959852</v>
      </c>
      <c r="F37" s="22">
        <v>122959852</v>
      </c>
      <c r="G37" s="22">
        <v>9763115</v>
      </c>
      <c r="H37" s="22">
        <v>12060932</v>
      </c>
      <c r="I37" s="22">
        <v>225983</v>
      </c>
      <c r="J37" s="22">
        <v>22050030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22050030</v>
      </c>
      <c r="X37" s="22">
        <v>30739965</v>
      </c>
      <c r="Y37" s="22">
        <v>-8689935</v>
      </c>
      <c r="Z37" s="23">
        <v>-28.269176623981192</v>
      </c>
      <c r="AA37" s="20">
        <v>122959852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207370514</v>
      </c>
      <c r="D39" s="20"/>
      <c r="E39" s="21"/>
      <c r="F39" s="22"/>
      <c r="G39" s="22">
        <v>16800532</v>
      </c>
      <c r="H39" s="22">
        <v>16490573</v>
      </c>
      <c r="I39" s="22">
        <v>16761258</v>
      </c>
      <c r="J39" s="22">
        <v>50052363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50052363</v>
      </c>
      <c r="X39" s="22"/>
      <c r="Y39" s="22">
        <v>50052363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100886888</v>
      </c>
      <c r="D41" s="20"/>
      <c r="E41" s="21">
        <v>69786401</v>
      </c>
      <c r="F41" s="22">
        <v>69786401</v>
      </c>
      <c r="G41" s="22">
        <v>1088301</v>
      </c>
      <c r="H41" s="22">
        <v>2245286</v>
      </c>
      <c r="I41" s="22">
        <v>3353323</v>
      </c>
      <c r="J41" s="22">
        <v>6686910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6686910</v>
      </c>
      <c r="X41" s="22">
        <v>17446602</v>
      </c>
      <c r="Y41" s="22">
        <v>-10759692</v>
      </c>
      <c r="Z41" s="23">
        <v>-61.672135353348466</v>
      </c>
      <c r="AA41" s="20">
        <v>69786401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114586063</v>
      </c>
      <c r="D44" s="20"/>
      <c r="E44" s="21">
        <v>16750000</v>
      </c>
      <c r="F44" s="22">
        <v>16750000</v>
      </c>
      <c r="G44" s="22">
        <v>4180920</v>
      </c>
      <c r="H44" s="22">
        <v>19777744</v>
      </c>
      <c r="I44" s="22">
        <v>13062979</v>
      </c>
      <c r="J44" s="22">
        <v>37021643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37021643</v>
      </c>
      <c r="X44" s="22">
        <v>4187499</v>
      </c>
      <c r="Y44" s="22">
        <v>32834144</v>
      </c>
      <c r="Z44" s="23">
        <v>784.09914844158766</v>
      </c>
      <c r="AA44" s="20">
        <v>16750000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781055148</v>
      </c>
      <c r="D47" s="29">
        <f t="shared" ref="D47:Y47" si="1">SUM(D34:D46)</f>
        <v>0</v>
      </c>
      <c r="E47" s="30">
        <f t="shared" si="1"/>
        <v>395001030</v>
      </c>
      <c r="F47" s="31">
        <f t="shared" si="1"/>
        <v>395001030</v>
      </c>
      <c r="G47" s="31">
        <f t="shared" si="1"/>
        <v>55740553</v>
      </c>
      <c r="H47" s="31">
        <f t="shared" si="1"/>
        <v>75411486</v>
      </c>
      <c r="I47" s="31">
        <f t="shared" si="1"/>
        <v>51971845</v>
      </c>
      <c r="J47" s="31">
        <f t="shared" si="1"/>
        <v>183123884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183123884</v>
      </c>
      <c r="X47" s="31">
        <f t="shared" si="1"/>
        <v>98750271</v>
      </c>
      <c r="Y47" s="31">
        <f t="shared" si="1"/>
        <v>84373613</v>
      </c>
      <c r="Z47" s="32">
        <f>+IF(X47&lt;&gt;0,+(Y47/X47)*100,0)</f>
        <v>85.441398940565946</v>
      </c>
      <c r="AA47" s="29">
        <f>SUM(AA34:AA46)</f>
        <v>395001030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-472757745</v>
      </c>
      <c r="D48" s="39">
        <f t="shared" si="2"/>
        <v>0</v>
      </c>
      <c r="E48" s="40">
        <f t="shared" si="2"/>
        <v>89040537</v>
      </c>
      <c r="F48" s="41">
        <f t="shared" si="2"/>
        <v>89040537</v>
      </c>
      <c r="G48" s="41">
        <f t="shared" si="2"/>
        <v>-36072384</v>
      </c>
      <c r="H48" s="41">
        <f t="shared" si="2"/>
        <v>-50628127</v>
      </c>
      <c r="I48" s="41">
        <f t="shared" si="2"/>
        <v>-29136114</v>
      </c>
      <c r="J48" s="41">
        <f t="shared" si="2"/>
        <v>-115836625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-115836625</v>
      </c>
      <c r="X48" s="41">
        <f t="shared" si="2"/>
        <v>22260120</v>
      </c>
      <c r="Y48" s="41">
        <f t="shared" si="2"/>
        <v>-138096745</v>
      </c>
      <c r="Z48" s="42">
        <f>+IF(X48&lt;&gt;0,+(Y48/X48)*100,0)</f>
        <v>-620.37736094863817</v>
      </c>
      <c r="AA48" s="39">
        <f>+AA32-AA47</f>
        <v>89040537</v>
      </c>
    </row>
    <row r="49" spans="1:27" x14ac:dyDescent="0.25">
      <c r="A49" s="43" t="s">
        <v>74</v>
      </c>
      <c r="B49" s="15" t="s">
        <v>32</v>
      </c>
      <c r="C49" s="20">
        <v>499671824</v>
      </c>
      <c r="D49" s="20"/>
      <c r="E49" s="21">
        <v>369838050</v>
      </c>
      <c r="F49" s="22">
        <v>369838050</v>
      </c>
      <c r="G49" s="22">
        <v>11320681</v>
      </c>
      <c r="H49" s="22">
        <v>18782315</v>
      </c>
      <c r="I49" s="22">
        <v>57372882</v>
      </c>
      <c r="J49" s="22">
        <v>87475878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87475878</v>
      </c>
      <c r="X49" s="22">
        <v>92459514</v>
      </c>
      <c r="Y49" s="22">
        <v>-4983636</v>
      </c>
      <c r="Z49" s="23">
        <v>-5.3900737570392163</v>
      </c>
      <c r="AA49" s="20">
        <v>369838050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26914079</v>
      </c>
      <c r="D51" s="48">
        <f t="shared" si="3"/>
        <v>0</v>
      </c>
      <c r="E51" s="49">
        <f t="shared" si="3"/>
        <v>458878587</v>
      </c>
      <c r="F51" s="50">
        <f t="shared" si="3"/>
        <v>458878587</v>
      </c>
      <c r="G51" s="50">
        <f t="shared" si="3"/>
        <v>-24751703</v>
      </c>
      <c r="H51" s="50">
        <f t="shared" si="3"/>
        <v>-31845812</v>
      </c>
      <c r="I51" s="50">
        <f t="shared" si="3"/>
        <v>28236768</v>
      </c>
      <c r="J51" s="50">
        <f t="shared" si="3"/>
        <v>-28360747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-28360747</v>
      </c>
      <c r="X51" s="50">
        <f t="shared" si="3"/>
        <v>114719634</v>
      </c>
      <c r="Y51" s="50">
        <f t="shared" si="3"/>
        <v>-143080381</v>
      </c>
      <c r="Z51" s="51">
        <f>+IF(X51&lt;&gt;0,+(Y51/X51)*100,0)</f>
        <v>-124.72178999455315</v>
      </c>
      <c r="AA51" s="48">
        <f>SUM(AA48:AA50)</f>
        <v>458878587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26914079</v>
      </c>
      <c r="D53" s="54">
        <f>+D51-D52</f>
        <v>0</v>
      </c>
      <c r="E53" s="55">
        <f t="shared" si="4"/>
        <v>458878587</v>
      </c>
      <c r="F53" s="56">
        <f t="shared" si="4"/>
        <v>458878587</v>
      </c>
      <c r="G53" s="56">
        <f t="shared" si="4"/>
        <v>-24751703</v>
      </c>
      <c r="H53" s="56">
        <f t="shared" si="4"/>
        <v>-31845812</v>
      </c>
      <c r="I53" s="56">
        <f t="shared" si="4"/>
        <v>28236768</v>
      </c>
      <c r="J53" s="56">
        <f t="shared" si="4"/>
        <v>-28360747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-28360747</v>
      </c>
      <c r="X53" s="56">
        <f t="shared" si="4"/>
        <v>114719634</v>
      </c>
      <c r="Y53" s="56">
        <f t="shared" si="4"/>
        <v>-143080381</v>
      </c>
      <c r="Z53" s="57">
        <f>+IF(X53&lt;&gt;0,+(Y53/X53)*100,0)</f>
        <v>-124.72178999455315</v>
      </c>
      <c r="AA53" s="54">
        <f>+AA51-AA52</f>
        <v>458878587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26914079</v>
      </c>
      <c r="D56" s="48">
        <f>SUM(D53:D55)</f>
        <v>0</v>
      </c>
      <c r="E56" s="49">
        <f t="shared" si="5"/>
        <v>458878587</v>
      </c>
      <c r="F56" s="50">
        <f t="shared" si="5"/>
        <v>458878587</v>
      </c>
      <c r="G56" s="50">
        <f t="shared" si="5"/>
        <v>-24751703</v>
      </c>
      <c r="H56" s="50">
        <f t="shared" si="5"/>
        <v>-31845812</v>
      </c>
      <c r="I56" s="50">
        <f t="shared" si="5"/>
        <v>28236768</v>
      </c>
      <c r="J56" s="50">
        <f t="shared" si="5"/>
        <v>-28360747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-28360747</v>
      </c>
      <c r="X56" s="50">
        <f t="shared" si="5"/>
        <v>114719634</v>
      </c>
      <c r="Y56" s="50">
        <f t="shared" si="5"/>
        <v>-143080381</v>
      </c>
      <c r="Z56" s="51">
        <f>+IF(X56&lt;&gt;0,+(Y56/X56)*100,0)</f>
        <v>-124.72178999455315</v>
      </c>
      <c r="AA56" s="48">
        <f>SUM(AA53:AA55)</f>
        <v>458878587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26914079</v>
      </c>
      <c r="D59" s="65">
        <f>SUM(D56:D58)</f>
        <v>0</v>
      </c>
      <c r="E59" s="66">
        <f t="shared" si="6"/>
        <v>458878587</v>
      </c>
      <c r="F59" s="67">
        <f t="shared" si="6"/>
        <v>458878587</v>
      </c>
      <c r="G59" s="67">
        <f t="shared" si="6"/>
        <v>-24751703</v>
      </c>
      <c r="H59" s="67">
        <f t="shared" si="6"/>
        <v>-31845812</v>
      </c>
      <c r="I59" s="67">
        <f t="shared" si="6"/>
        <v>28236768</v>
      </c>
      <c r="J59" s="67">
        <f t="shared" si="6"/>
        <v>-28360747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-28360747</v>
      </c>
      <c r="X59" s="67">
        <f t="shared" si="6"/>
        <v>114719634</v>
      </c>
      <c r="Y59" s="67">
        <f t="shared" si="6"/>
        <v>-143080381</v>
      </c>
      <c r="Z59" s="68">
        <f>+IF(X59&lt;&gt;0,+(Y59/X59)*100,0)</f>
        <v>-124.72178999455315</v>
      </c>
      <c r="AA59" s="65">
        <f>SUM(AA56:AA58)</f>
        <v>458878587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916762</v>
      </c>
      <c r="D44" s="20"/>
      <c r="E44" s="21">
        <v>750000</v>
      </c>
      <c r="F44" s="22">
        <v>750000</v>
      </c>
      <c r="G44" s="22"/>
      <c r="H44" s="22">
        <v>43328</v>
      </c>
      <c r="I44" s="22"/>
      <c r="J44" s="22">
        <v>43328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43328</v>
      </c>
      <c r="X44" s="22">
        <v>187500</v>
      </c>
      <c r="Y44" s="22">
        <v>-144172</v>
      </c>
      <c r="Z44" s="23">
        <v>-76.891733333333335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916762</v>
      </c>
      <c r="D47" s="29">
        <f t="shared" ref="D47:Y47" si="1">SUM(D34:D46)</f>
        <v>0</v>
      </c>
      <c r="E47" s="30">
        <f t="shared" si="1"/>
        <v>750000</v>
      </c>
      <c r="F47" s="31">
        <f t="shared" si="1"/>
        <v>750000</v>
      </c>
      <c r="G47" s="31">
        <f t="shared" si="1"/>
        <v>0</v>
      </c>
      <c r="H47" s="31">
        <f t="shared" si="1"/>
        <v>43328</v>
      </c>
      <c r="I47" s="31">
        <f t="shared" si="1"/>
        <v>0</v>
      </c>
      <c r="J47" s="31">
        <f t="shared" si="1"/>
        <v>43328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43328</v>
      </c>
      <c r="X47" s="31">
        <f t="shared" si="1"/>
        <v>187500</v>
      </c>
      <c r="Y47" s="31">
        <f t="shared" si="1"/>
        <v>-144172</v>
      </c>
      <c r="Z47" s="32">
        <f>+IF(X47&lt;&gt;0,+(Y47/X47)*100,0)</f>
        <v>-76.891733333333335</v>
      </c>
      <c r="AA47" s="29">
        <f>SUM(AA34:AA46)</f>
        <v>750000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-916762</v>
      </c>
      <c r="D48" s="39">
        <f t="shared" si="2"/>
        <v>0</v>
      </c>
      <c r="E48" s="40">
        <f t="shared" si="2"/>
        <v>-750000</v>
      </c>
      <c r="F48" s="41">
        <f t="shared" si="2"/>
        <v>-750000</v>
      </c>
      <c r="G48" s="41">
        <f t="shared" si="2"/>
        <v>0</v>
      </c>
      <c r="H48" s="41">
        <f t="shared" si="2"/>
        <v>-43328</v>
      </c>
      <c r="I48" s="41">
        <f t="shared" si="2"/>
        <v>0</v>
      </c>
      <c r="J48" s="41">
        <f t="shared" si="2"/>
        <v>-43328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-43328</v>
      </c>
      <c r="X48" s="41">
        <f t="shared" si="2"/>
        <v>-187500</v>
      </c>
      <c r="Y48" s="41">
        <f t="shared" si="2"/>
        <v>144172</v>
      </c>
      <c r="Z48" s="42">
        <f>+IF(X48&lt;&gt;0,+(Y48/X48)*100,0)</f>
        <v>-76.891733333333335</v>
      </c>
      <c r="AA48" s="39">
        <f>+AA32-AA47</f>
        <v>-750000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-916762</v>
      </c>
      <c r="D51" s="48">
        <f t="shared" si="3"/>
        <v>0</v>
      </c>
      <c r="E51" s="49">
        <f t="shared" si="3"/>
        <v>-750000</v>
      </c>
      <c r="F51" s="50">
        <f t="shared" si="3"/>
        <v>-750000</v>
      </c>
      <c r="G51" s="50">
        <f t="shared" si="3"/>
        <v>0</v>
      </c>
      <c r="H51" s="50">
        <f t="shared" si="3"/>
        <v>-43328</v>
      </c>
      <c r="I51" s="50">
        <f t="shared" si="3"/>
        <v>0</v>
      </c>
      <c r="J51" s="50">
        <f t="shared" si="3"/>
        <v>-43328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-43328</v>
      </c>
      <c r="X51" s="50">
        <f t="shared" si="3"/>
        <v>-187500</v>
      </c>
      <c r="Y51" s="50">
        <f t="shared" si="3"/>
        <v>144172</v>
      </c>
      <c r="Z51" s="51">
        <f>+IF(X51&lt;&gt;0,+(Y51/X51)*100,0)</f>
        <v>-76.891733333333335</v>
      </c>
      <c r="AA51" s="48">
        <f>SUM(AA48:AA50)</f>
        <v>-750000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-916762</v>
      </c>
      <c r="D53" s="54">
        <f>+D51-D52</f>
        <v>0</v>
      </c>
      <c r="E53" s="55">
        <f t="shared" si="4"/>
        <v>-750000</v>
      </c>
      <c r="F53" s="56">
        <f t="shared" si="4"/>
        <v>-750000</v>
      </c>
      <c r="G53" s="56">
        <f t="shared" si="4"/>
        <v>0</v>
      </c>
      <c r="H53" s="56">
        <f t="shared" si="4"/>
        <v>-43328</v>
      </c>
      <c r="I53" s="56">
        <f t="shared" si="4"/>
        <v>0</v>
      </c>
      <c r="J53" s="56">
        <f t="shared" si="4"/>
        <v>-43328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-43328</v>
      </c>
      <c r="X53" s="56">
        <f t="shared" si="4"/>
        <v>-187500</v>
      </c>
      <c r="Y53" s="56">
        <f t="shared" si="4"/>
        <v>144172</v>
      </c>
      <c r="Z53" s="57">
        <f>+IF(X53&lt;&gt;0,+(Y53/X53)*100,0)</f>
        <v>-76.891733333333335</v>
      </c>
      <c r="AA53" s="54">
        <f>+AA51-AA52</f>
        <v>-750000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-916762</v>
      </c>
      <c r="D56" s="48">
        <f>SUM(D53:D55)</f>
        <v>0</v>
      </c>
      <c r="E56" s="49">
        <f t="shared" si="5"/>
        <v>-750000</v>
      </c>
      <c r="F56" s="50">
        <f t="shared" si="5"/>
        <v>-750000</v>
      </c>
      <c r="G56" s="50">
        <f t="shared" si="5"/>
        <v>0</v>
      </c>
      <c r="H56" s="50">
        <f t="shared" si="5"/>
        <v>-43328</v>
      </c>
      <c r="I56" s="50">
        <f t="shared" si="5"/>
        <v>0</v>
      </c>
      <c r="J56" s="50">
        <f t="shared" si="5"/>
        <v>-43328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-43328</v>
      </c>
      <c r="X56" s="50">
        <f t="shared" si="5"/>
        <v>-187500</v>
      </c>
      <c r="Y56" s="50">
        <f t="shared" si="5"/>
        <v>144172</v>
      </c>
      <c r="Z56" s="51">
        <f>+IF(X56&lt;&gt;0,+(Y56/X56)*100,0)</f>
        <v>-76.891733333333335</v>
      </c>
      <c r="AA56" s="48">
        <f>SUM(AA53:AA55)</f>
        <v>-750000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-916762</v>
      </c>
      <c r="D59" s="65">
        <f>SUM(D56:D58)</f>
        <v>0</v>
      </c>
      <c r="E59" s="66">
        <f t="shared" si="6"/>
        <v>-750000</v>
      </c>
      <c r="F59" s="67">
        <f t="shared" si="6"/>
        <v>-750000</v>
      </c>
      <c r="G59" s="67">
        <f t="shared" si="6"/>
        <v>0</v>
      </c>
      <c r="H59" s="67">
        <f t="shared" si="6"/>
        <v>-43328</v>
      </c>
      <c r="I59" s="67">
        <f t="shared" si="6"/>
        <v>0</v>
      </c>
      <c r="J59" s="67">
        <f t="shared" si="6"/>
        <v>-43328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-43328</v>
      </c>
      <c r="X59" s="67">
        <f t="shared" si="6"/>
        <v>-187500</v>
      </c>
      <c r="Y59" s="67">
        <f t="shared" si="6"/>
        <v>144172</v>
      </c>
      <c r="Z59" s="68">
        <f>+IF(X59&lt;&gt;0,+(Y59/X59)*100,0)</f>
        <v>-76.891733333333335</v>
      </c>
      <c r="AA59" s="65">
        <f>SUM(AA56:AA58)</f>
        <v>-750000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773657196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228435352</v>
      </c>
      <c r="X7" s="22">
        <v>225392877</v>
      </c>
      <c r="Y7" s="22">
        <v>3042475</v>
      </c>
      <c r="Z7" s="23">
        <v>1.3498541038632734</v>
      </c>
      <c r="AA7" s="20">
        <v>901571501</v>
      </c>
    </row>
    <row r="8" spans="1:27" x14ac:dyDescent="0.25">
      <c r="A8" s="19" t="s">
        <v>36</v>
      </c>
      <c r="B8" s="15" t="s">
        <v>32</v>
      </c>
      <c r="C8" s="20">
        <v>182241050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10617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129158618</v>
      </c>
      <c r="D13" s="20"/>
      <c r="E13" s="21">
        <v>118601382</v>
      </c>
      <c r="F13" s="22">
        <v>118601382</v>
      </c>
      <c r="G13" s="22">
        <v>12259650</v>
      </c>
      <c r="H13" s="22"/>
      <c r="I13" s="22">
        <v>21545499</v>
      </c>
      <c r="J13" s="22">
        <v>33805149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33805149</v>
      </c>
      <c r="X13" s="22">
        <v>29650344</v>
      </c>
      <c r="Y13" s="22">
        <v>4154805</v>
      </c>
      <c r="Z13" s="23">
        <v>14.012670476942866</v>
      </c>
      <c r="AA13" s="20">
        <v>118601382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5485564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14127350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29092703</v>
      </c>
      <c r="D25" s="20"/>
      <c r="E25" s="21">
        <v>244592035</v>
      </c>
      <c r="F25" s="22">
        <v>244592035</v>
      </c>
      <c r="G25" s="22">
        <v>106164400</v>
      </c>
      <c r="H25" s="22"/>
      <c r="I25" s="22">
        <v>851400</v>
      </c>
      <c r="J25" s="22">
        <v>107015800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107015800</v>
      </c>
      <c r="X25" s="22">
        <v>61148007</v>
      </c>
      <c r="Y25" s="22">
        <v>45867793</v>
      </c>
      <c r="Z25" s="23">
        <v>75.011100525320472</v>
      </c>
      <c r="AA25" s="20">
        <v>244592035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1133773098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1264764918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369256301</v>
      </c>
      <c r="X32" s="31">
        <f t="shared" si="0"/>
        <v>316191228</v>
      </c>
      <c r="Y32" s="31">
        <f t="shared" si="0"/>
        <v>53065073</v>
      </c>
      <c r="Z32" s="32">
        <f>+IF(X32&lt;&gt;0,+(Y32/X32)*100,0)</f>
        <v>16.782588604893238</v>
      </c>
      <c r="AA32" s="29">
        <f>SUM(AA6:AA31)</f>
        <v>1264764918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239225</v>
      </c>
      <c r="D34" s="20"/>
      <c r="E34" s="21">
        <v>133571255</v>
      </c>
      <c r="F34" s="22">
        <v>133571255</v>
      </c>
      <c r="G34" s="22">
        <v>9542506</v>
      </c>
      <c r="H34" s="22"/>
      <c r="I34" s="22">
        <v>20084658</v>
      </c>
      <c r="J34" s="22">
        <v>29627164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29627164</v>
      </c>
      <c r="X34" s="22">
        <v>33392832</v>
      </c>
      <c r="Y34" s="22">
        <v>-3765668</v>
      </c>
      <c r="Z34" s="23">
        <v>-11.276875228791617</v>
      </c>
      <c r="AA34" s="20">
        <v>133571255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814418421</v>
      </c>
      <c r="D37" s="20"/>
      <c r="E37" s="21">
        <v>819815597</v>
      </c>
      <c r="F37" s="22">
        <v>819815597</v>
      </c>
      <c r="G37" s="22">
        <v>68352483</v>
      </c>
      <c r="H37" s="22"/>
      <c r="I37" s="22">
        <v>104143249</v>
      </c>
      <c r="J37" s="22">
        <v>172495732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172495732</v>
      </c>
      <c r="X37" s="22">
        <v>204953898</v>
      </c>
      <c r="Y37" s="22">
        <v>-32458166</v>
      </c>
      <c r="Z37" s="23">
        <v>-15.836813213476916</v>
      </c>
      <c r="AA37" s="20">
        <v>819815597</v>
      </c>
    </row>
    <row r="38" spans="1:27" x14ac:dyDescent="0.25">
      <c r="A38" s="19" t="s">
        <v>64</v>
      </c>
      <c r="B38" s="15" t="s">
        <v>32</v>
      </c>
      <c r="C38" s="20">
        <v>720423024</v>
      </c>
      <c r="D38" s="20"/>
      <c r="E38" s="21">
        <v>286016042</v>
      </c>
      <c r="F38" s="22">
        <v>286016042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71504010</v>
      </c>
      <c r="Y38" s="22">
        <v>-71504010</v>
      </c>
      <c r="Z38" s="23">
        <v>-100</v>
      </c>
      <c r="AA38" s="20">
        <v>286016042</v>
      </c>
    </row>
    <row r="39" spans="1:27" x14ac:dyDescent="0.25">
      <c r="A39" s="19" t="s">
        <v>65</v>
      </c>
      <c r="B39" s="15" t="s">
        <v>32</v>
      </c>
      <c r="C39" s="20">
        <v>71746000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11716309</v>
      </c>
      <c r="X39" s="22">
        <v>17847894</v>
      </c>
      <c r="Y39" s="22">
        <v>-6131585</v>
      </c>
      <c r="Z39" s="23">
        <v>-34.354669520112566</v>
      </c>
      <c r="AA39" s="20">
        <v>71391582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561241</v>
      </c>
      <c r="X40" s="22">
        <v>835365</v>
      </c>
      <c r="Y40" s="22">
        <v>-274124</v>
      </c>
      <c r="Z40" s="23">
        <v>-32.81487732907172</v>
      </c>
      <c r="AA40" s="20">
        <v>3341454</v>
      </c>
    </row>
    <row r="41" spans="1:27" x14ac:dyDescent="0.25">
      <c r="A41" s="19" t="s">
        <v>66</v>
      </c>
      <c r="B41" s="15" t="s">
        <v>32</v>
      </c>
      <c r="C41" s="20">
        <v>9417377</v>
      </c>
      <c r="D41" s="20"/>
      <c r="E41" s="21">
        <v>9630000</v>
      </c>
      <c r="F41" s="22">
        <v>9630000</v>
      </c>
      <c r="G41" s="22">
        <v>-732095</v>
      </c>
      <c r="H41" s="22"/>
      <c r="I41" s="22">
        <v>15150</v>
      </c>
      <c r="J41" s="22">
        <v>-716945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-716945</v>
      </c>
      <c r="X41" s="22">
        <v>2407497</v>
      </c>
      <c r="Y41" s="22">
        <v>-3124442</v>
      </c>
      <c r="Z41" s="23">
        <v>-129.77968404529682</v>
      </c>
      <c r="AA41" s="20">
        <v>9630000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188142</v>
      </c>
      <c r="X42" s="22"/>
      <c r="Y42" s="22">
        <v>188142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4560388</v>
      </c>
      <c r="D44" s="20"/>
      <c r="E44" s="21">
        <v>14657678</v>
      </c>
      <c r="F44" s="22">
        <v>14657678</v>
      </c>
      <c r="G44" s="22">
        <v>1007305</v>
      </c>
      <c r="H44" s="22"/>
      <c r="I44" s="22">
        <v>2799796</v>
      </c>
      <c r="J44" s="22">
        <v>3807101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3807101</v>
      </c>
      <c r="X44" s="22">
        <v>3664416</v>
      </c>
      <c r="Y44" s="22">
        <v>142685</v>
      </c>
      <c r="Z44" s="23">
        <v>3.8937991756394474</v>
      </c>
      <c r="AA44" s="20">
        <v>14657678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-405000</v>
      </c>
      <c r="J46" s="22">
        <v>-405000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-405000</v>
      </c>
      <c r="X46" s="22"/>
      <c r="Y46" s="22">
        <v>-405000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1620804435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1338423608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217273744</v>
      </c>
      <c r="X47" s="31">
        <f t="shared" si="1"/>
        <v>334605912</v>
      </c>
      <c r="Y47" s="31">
        <f t="shared" si="1"/>
        <v>-117332168</v>
      </c>
      <c r="Z47" s="32">
        <f>+IF(X47&lt;&gt;0,+(Y47/X47)*100,0)</f>
        <v>-35.06577851499528</v>
      </c>
      <c r="AA47" s="29">
        <f>SUM(AA34:AA46)</f>
        <v>1338423608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-487031337</v>
      </c>
      <c r="D48" s="39">
        <f t="shared" si="2"/>
        <v>0</v>
      </c>
      <c r="E48" s="40">
        <f t="shared" si="2"/>
        <v>-73658690</v>
      </c>
      <c r="F48" s="41">
        <f t="shared" si="2"/>
        <v>-73658690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151982557</v>
      </c>
      <c r="X48" s="41">
        <f t="shared" si="2"/>
        <v>-18414684</v>
      </c>
      <c r="Y48" s="41">
        <f t="shared" si="2"/>
        <v>170397241</v>
      </c>
      <c r="Z48" s="42">
        <f>+IF(X48&lt;&gt;0,+(Y48/X48)*100,0)</f>
        <v>-925.33350558717166</v>
      </c>
      <c r="AA48" s="39">
        <f>+AA32-AA47</f>
        <v>-73658690</v>
      </c>
    </row>
    <row r="49" spans="1:27" x14ac:dyDescent="0.25">
      <c r="A49" s="43" t="s">
        <v>74</v>
      </c>
      <c r="B49" s="15" t="s">
        <v>32</v>
      </c>
      <c r="C49" s="20">
        <v>24560033</v>
      </c>
      <c r="D49" s="20"/>
      <c r="E49" s="21">
        <v>28000000</v>
      </c>
      <c r="F49" s="22">
        <v>28000000</v>
      </c>
      <c r="G49" s="22">
        <v>2088918</v>
      </c>
      <c r="H49" s="22"/>
      <c r="I49" s="22">
        <v>11324706</v>
      </c>
      <c r="J49" s="22">
        <v>13413624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13413624</v>
      </c>
      <c r="X49" s="22">
        <v>6999999</v>
      </c>
      <c r="Y49" s="22">
        <v>6413625</v>
      </c>
      <c r="Z49" s="23">
        <v>91.623227374746762</v>
      </c>
      <c r="AA49" s="20">
        <v>28000000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-462471304</v>
      </c>
      <c r="D51" s="48">
        <f t="shared" si="3"/>
        <v>0</v>
      </c>
      <c r="E51" s="49">
        <f t="shared" si="3"/>
        <v>-45658690</v>
      </c>
      <c r="F51" s="50">
        <f t="shared" si="3"/>
        <v>-45658690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165396181</v>
      </c>
      <c r="X51" s="50">
        <f t="shared" si="3"/>
        <v>-11414685</v>
      </c>
      <c r="Y51" s="50">
        <f t="shared" si="3"/>
        <v>176810866</v>
      </c>
      <c r="Z51" s="51">
        <f>+IF(X51&lt;&gt;0,+(Y51/X51)*100,0)</f>
        <v>-1548.9771815867018</v>
      </c>
      <c r="AA51" s="48">
        <f>SUM(AA48:AA50)</f>
        <v>-45658690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-462471304</v>
      </c>
      <c r="D53" s="54">
        <f>+D51-D52</f>
        <v>0</v>
      </c>
      <c r="E53" s="55">
        <f t="shared" si="4"/>
        <v>-45658690</v>
      </c>
      <c r="F53" s="56">
        <f t="shared" si="4"/>
        <v>-45658690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165396181</v>
      </c>
      <c r="X53" s="56">
        <f t="shared" si="4"/>
        <v>-11414685</v>
      </c>
      <c r="Y53" s="56">
        <f t="shared" si="4"/>
        <v>176810866</v>
      </c>
      <c r="Z53" s="57">
        <f>+IF(X53&lt;&gt;0,+(Y53/X53)*100,0)</f>
        <v>-1548.9771815867018</v>
      </c>
      <c r="AA53" s="54">
        <f>+AA51-AA52</f>
        <v>-45658690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-462471304</v>
      </c>
      <c r="D56" s="48">
        <f>SUM(D53:D55)</f>
        <v>0</v>
      </c>
      <c r="E56" s="49">
        <f t="shared" si="5"/>
        <v>-45658690</v>
      </c>
      <c r="F56" s="50">
        <f t="shared" si="5"/>
        <v>-45658690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165396181</v>
      </c>
      <c r="X56" s="50">
        <f t="shared" si="5"/>
        <v>-11414685</v>
      </c>
      <c r="Y56" s="50">
        <f t="shared" si="5"/>
        <v>176810866</v>
      </c>
      <c r="Z56" s="51">
        <f>+IF(X56&lt;&gt;0,+(Y56/X56)*100,0)</f>
        <v>-1548.9771815867018</v>
      </c>
      <c r="AA56" s="48">
        <f>SUM(AA53:AA55)</f>
        <v>-45658690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-462471304</v>
      </c>
      <c r="D59" s="65">
        <f>SUM(D56:D58)</f>
        <v>0</v>
      </c>
      <c r="E59" s="66">
        <f t="shared" si="6"/>
        <v>-45658690</v>
      </c>
      <c r="F59" s="67">
        <f t="shared" si="6"/>
        <v>-45658690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165396181</v>
      </c>
      <c r="X59" s="67">
        <f t="shared" si="6"/>
        <v>-11414685</v>
      </c>
      <c r="Y59" s="67">
        <f t="shared" si="6"/>
        <v>176810866</v>
      </c>
      <c r="Z59" s="68">
        <f>+IF(X59&lt;&gt;0,+(Y59/X59)*100,0)</f>
        <v>-1548.9771815867018</v>
      </c>
      <c r="AA59" s="65">
        <f>SUM(AA56:AA58)</f>
        <v>-45658690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404296349</v>
      </c>
      <c r="D7" s="20"/>
      <c r="E7" s="21">
        <v>548867889</v>
      </c>
      <c r="F7" s="22">
        <v>548867889</v>
      </c>
      <c r="G7" s="22">
        <v>37674103</v>
      </c>
      <c r="H7" s="22">
        <v>37364617</v>
      </c>
      <c r="I7" s="22">
        <v>33224243</v>
      </c>
      <c r="J7" s="22">
        <v>108262963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108262963</v>
      </c>
      <c r="X7" s="22">
        <v>137216976</v>
      </c>
      <c r="Y7" s="22">
        <v>-28954013</v>
      </c>
      <c r="Z7" s="23">
        <v>-21.100897165959989</v>
      </c>
      <c r="AA7" s="20">
        <v>548867889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57049899</v>
      </c>
      <c r="D13" s="20"/>
      <c r="E13" s="21">
        <v>34530342</v>
      </c>
      <c r="F13" s="22">
        <v>34530342</v>
      </c>
      <c r="G13" s="22">
        <v>5684884</v>
      </c>
      <c r="H13" s="22">
        <v>5278131</v>
      </c>
      <c r="I13" s="22">
        <v>5264950</v>
      </c>
      <c r="J13" s="22">
        <v>16227965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16227965</v>
      </c>
      <c r="X13" s="22">
        <v>8632587</v>
      </c>
      <c r="Y13" s="22">
        <v>7595378</v>
      </c>
      <c r="Z13" s="23">
        <v>87.984957464083479</v>
      </c>
      <c r="AA13" s="20">
        <v>34530342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461346248</v>
      </c>
      <c r="D32" s="29">
        <f t="shared" ref="D32:Y32" si="0">SUM(D6:D31)</f>
        <v>0</v>
      </c>
      <c r="E32" s="30">
        <f t="shared" si="0"/>
        <v>583398231</v>
      </c>
      <c r="F32" s="31">
        <f t="shared" si="0"/>
        <v>583398231</v>
      </c>
      <c r="G32" s="31">
        <f t="shared" si="0"/>
        <v>43358987</v>
      </c>
      <c r="H32" s="31">
        <f t="shared" si="0"/>
        <v>42642748</v>
      </c>
      <c r="I32" s="31">
        <f t="shared" si="0"/>
        <v>38489193</v>
      </c>
      <c r="J32" s="31">
        <f t="shared" si="0"/>
        <v>124490928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124490928</v>
      </c>
      <c r="X32" s="31">
        <f t="shared" si="0"/>
        <v>145849563</v>
      </c>
      <c r="Y32" s="31">
        <f t="shared" si="0"/>
        <v>-21358635</v>
      </c>
      <c r="Z32" s="32">
        <f>+IF(X32&lt;&gt;0,+(Y32/X32)*100,0)</f>
        <v>-14.644291392220351</v>
      </c>
      <c r="AA32" s="29">
        <f>SUM(AA6:AA31)</f>
        <v>583398231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76882606</v>
      </c>
      <c r="D34" s="20"/>
      <c r="E34" s="21">
        <v>92290961</v>
      </c>
      <c r="F34" s="22">
        <v>92290961</v>
      </c>
      <c r="G34" s="22">
        <v>6589523</v>
      </c>
      <c r="H34" s="22">
        <v>6685899</v>
      </c>
      <c r="I34" s="22">
        <v>6517102</v>
      </c>
      <c r="J34" s="22">
        <v>19792524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19792524</v>
      </c>
      <c r="X34" s="22">
        <v>23072748</v>
      </c>
      <c r="Y34" s="22">
        <v>-3280224</v>
      </c>
      <c r="Z34" s="23">
        <v>-14.216876117227129</v>
      </c>
      <c r="AA34" s="20">
        <v>92290961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206307805</v>
      </c>
      <c r="D37" s="20"/>
      <c r="E37" s="21">
        <v>284695203</v>
      </c>
      <c r="F37" s="22">
        <v>284695203</v>
      </c>
      <c r="G37" s="22">
        <v>239168</v>
      </c>
      <c r="H37" s="22">
        <v>248115</v>
      </c>
      <c r="I37" s="22">
        <v>30220577</v>
      </c>
      <c r="J37" s="22">
        <v>30707860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30707860</v>
      </c>
      <c r="X37" s="22">
        <v>71173800</v>
      </c>
      <c r="Y37" s="22">
        <v>-40465940</v>
      </c>
      <c r="Z37" s="23">
        <v>-56.855106794916111</v>
      </c>
      <c r="AA37" s="20">
        <v>284695203</v>
      </c>
    </row>
    <row r="38" spans="1:27" x14ac:dyDescent="0.25">
      <c r="A38" s="19" t="s">
        <v>64</v>
      </c>
      <c r="B38" s="15" t="s">
        <v>32</v>
      </c>
      <c r="C38" s="20">
        <v>203291487</v>
      </c>
      <c r="D38" s="20"/>
      <c r="E38" s="21">
        <v>137943000</v>
      </c>
      <c r="F38" s="22">
        <v>137943000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34485750</v>
      </c>
      <c r="Y38" s="22">
        <v>-34485750</v>
      </c>
      <c r="Z38" s="23">
        <v>-100</v>
      </c>
      <c r="AA38" s="20">
        <v>137943000</v>
      </c>
    </row>
    <row r="39" spans="1:27" x14ac:dyDescent="0.25">
      <c r="A39" s="19" t="s">
        <v>65</v>
      </c>
      <c r="B39" s="15" t="s">
        <v>32</v>
      </c>
      <c r="C39" s="20">
        <v>47989660</v>
      </c>
      <c r="D39" s="20"/>
      <c r="E39" s="21">
        <v>53060205</v>
      </c>
      <c r="F39" s="22">
        <v>53060205</v>
      </c>
      <c r="G39" s="22">
        <v>3944368</v>
      </c>
      <c r="H39" s="22">
        <v>4150753</v>
      </c>
      <c r="I39" s="22">
        <v>4041734</v>
      </c>
      <c r="J39" s="22">
        <v>12136855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12136855</v>
      </c>
      <c r="X39" s="22">
        <v>13265052</v>
      </c>
      <c r="Y39" s="22">
        <v>-1128197</v>
      </c>
      <c r="Z39" s="23">
        <v>-8.5050326225634088</v>
      </c>
      <c r="AA39" s="20">
        <v>53060205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86055634</v>
      </c>
      <c r="D41" s="20"/>
      <c r="E41" s="21">
        <v>74197071</v>
      </c>
      <c r="F41" s="22">
        <v>74197071</v>
      </c>
      <c r="G41" s="22"/>
      <c r="H41" s="22">
        <v>9880395</v>
      </c>
      <c r="I41" s="22">
        <v>181740</v>
      </c>
      <c r="J41" s="22">
        <v>10062135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10062135</v>
      </c>
      <c r="X41" s="22">
        <v>18549270</v>
      </c>
      <c r="Y41" s="22">
        <v>-8487135</v>
      </c>
      <c r="Z41" s="23">
        <v>-45.754549909511269</v>
      </c>
      <c r="AA41" s="20">
        <v>74197071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51980622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8731988</v>
      </c>
      <c r="D44" s="20"/>
      <c r="E44" s="21">
        <v>12999970</v>
      </c>
      <c r="F44" s="22">
        <v>12999970</v>
      </c>
      <c r="G44" s="22">
        <v>1080631</v>
      </c>
      <c r="H44" s="22">
        <v>936879</v>
      </c>
      <c r="I44" s="22">
        <v>800991</v>
      </c>
      <c r="J44" s="22">
        <v>2818501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2818501</v>
      </c>
      <c r="X44" s="22">
        <v>3249993</v>
      </c>
      <c r="Y44" s="22">
        <v>-431492</v>
      </c>
      <c r="Z44" s="23">
        <v>-13.276705519058041</v>
      </c>
      <c r="AA44" s="20">
        <v>12999970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90794101</v>
      </c>
      <c r="D46" s="20"/>
      <c r="E46" s="21"/>
      <c r="F46" s="22"/>
      <c r="G46" s="22"/>
      <c r="H46" s="22"/>
      <c r="I46" s="22">
        <v>16128767</v>
      </c>
      <c r="J46" s="22">
        <v>16128767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16128767</v>
      </c>
      <c r="X46" s="22"/>
      <c r="Y46" s="22">
        <v>16128767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772033903</v>
      </c>
      <c r="D47" s="29">
        <f t="shared" ref="D47:Y47" si="1">SUM(D34:D46)</f>
        <v>0</v>
      </c>
      <c r="E47" s="30">
        <f t="shared" si="1"/>
        <v>655186410</v>
      </c>
      <c r="F47" s="31">
        <f t="shared" si="1"/>
        <v>655186410</v>
      </c>
      <c r="G47" s="31">
        <f t="shared" si="1"/>
        <v>11853690</v>
      </c>
      <c r="H47" s="31">
        <f t="shared" si="1"/>
        <v>21902041</v>
      </c>
      <c r="I47" s="31">
        <f t="shared" si="1"/>
        <v>57890911</v>
      </c>
      <c r="J47" s="31">
        <f t="shared" si="1"/>
        <v>91646642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91646642</v>
      </c>
      <c r="X47" s="31">
        <f t="shared" si="1"/>
        <v>163796613</v>
      </c>
      <c r="Y47" s="31">
        <f t="shared" si="1"/>
        <v>-72149971</v>
      </c>
      <c r="Z47" s="32">
        <f>+IF(X47&lt;&gt;0,+(Y47/X47)*100,0)</f>
        <v>-44.048512163068963</v>
      </c>
      <c r="AA47" s="29">
        <f>SUM(AA34:AA46)</f>
        <v>655186410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-310687655</v>
      </c>
      <c r="D48" s="39">
        <f t="shared" si="2"/>
        <v>0</v>
      </c>
      <c r="E48" s="40">
        <f t="shared" si="2"/>
        <v>-71788179</v>
      </c>
      <c r="F48" s="41">
        <f t="shared" si="2"/>
        <v>-71788179</v>
      </c>
      <c r="G48" s="41">
        <f t="shared" si="2"/>
        <v>31505297</v>
      </c>
      <c r="H48" s="41">
        <f t="shared" si="2"/>
        <v>20740707</v>
      </c>
      <c r="I48" s="41">
        <f t="shared" si="2"/>
        <v>-19401718</v>
      </c>
      <c r="J48" s="41">
        <f t="shared" si="2"/>
        <v>32844286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32844286</v>
      </c>
      <c r="X48" s="41">
        <f t="shared" si="2"/>
        <v>-17947050</v>
      </c>
      <c r="Y48" s="41">
        <f t="shared" si="2"/>
        <v>50791336</v>
      </c>
      <c r="Z48" s="42">
        <f>+IF(X48&lt;&gt;0,+(Y48/X48)*100,0)</f>
        <v>-283.0065999704687</v>
      </c>
      <c r="AA48" s="39">
        <f>+AA32-AA47</f>
        <v>-71788179</v>
      </c>
    </row>
    <row r="49" spans="1:27" x14ac:dyDescent="0.25">
      <c r="A49" s="43" t="s">
        <v>74</v>
      </c>
      <c r="B49" s="15" t="s">
        <v>32</v>
      </c>
      <c r="C49" s="20">
        <v>312139776</v>
      </c>
      <c r="D49" s="20"/>
      <c r="E49" s="21">
        <v>197369252</v>
      </c>
      <c r="F49" s="22">
        <v>197369252</v>
      </c>
      <c r="G49" s="22">
        <v>22981916</v>
      </c>
      <c r="H49" s="22">
        <v>10109256</v>
      </c>
      <c r="I49" s="22">
        <v>8479325</v>
      </c>
      <c r="J49" s="22">
        <v>41570497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41570497</v>
      </c>
      <c r="X49" s="22">
        <v>49342314</v>
      </c>
      <c r="Y49" s="22">
        <v>-7771817</v>
      </c>
      <c r="Z49" s="23">
        <v>-15.750815821082083</v>
      </c>
      <c r="AA49" s="20">
        <v>197369252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1452121</v>
      </c>
      <c r="D51" s="48">
        <f t="shared" si="3"/>
        <v>0</v>
      </c>
      <c r="E51" s="49">
        <f t="shared" si="3"/>
        <v>125581073</v>
      </c>
      <c r="F51" s="50">
        <f t="shared" si="3"/>
        <v>125581073</v>
      </c>
      <c r="G51" s="50">
        <f t="shared" si="3"/>
        <v>54487213</v>
      </c>
      <c r="H51" s="50">
        <f t="shared" si="3"/>
        <v>30849963</v>
      </c>
      <c r="I51" s="50">
        <f t="shared" si="3"/>
        <v>-10922393</v>
      </c>
      <c r="J51" s="50">
        <f t="shared" si="3"/>
        <v>74414783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74414783</v>
      </c>
      <c r="X51" s="50">
        <f t="shared" si="3"/>
        <v>31395264</v>
      </c>
      <c r="Y51" s="50">
        <f t="shared" si="3"/>
        <v>43019519</v>
      </c>
      <c r="Z51" s="51">
        <f>+IF(X51&lt;&gt;0,+(Y51/X51)*100,0)</f>
        <v>137.02550486595686</v>
      </c>
      <c r="AA51" s="48">
        <f>SUM(AA48:AA50)</f>
        <v>125581073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1452121</v>
      </c>
      <c r="D53" s="54">
        <f>+D51-D52</f>
        <v>0</v>
      </c>
      <c r="E53" s="55">
        <f t="shared" si="4"/>
        <v>125581073</v>
      </c>
      <c r="F53" s="56">
        <f t="shared" si="4"/>
        <v>125581073</v>
      </c>
      <c r="G53" s="56">
        <f t="shared" si="4"/>
        <v>54487213</v>
      </c>
      <c r="H53" s="56">
        <f t="shared" si="4"/>
        <v>30849963</v>
      </c>
      <c r="I53" s="56">
        <f t="shared" si="4"/>
        <v>-10922393</v>
      </c>
      <c r="J53" s="56">
        <f t="shared" si="4"/>
        <v>74414783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74414783</v>
      </c>
      <c r="X53" s="56">
        <f t="shared" si="4"/>
        <v>31395264</v>
      </c>
      <c r="Y53" s="56">
        <f t="shared" si="4"/>
        <v>43019519</v>
      </c>
      <c r="Z53" s="57">
        <f>+IF(X53&lt;&gt;0,+(Y53/X53)*100,0)</f>
        <v>137.02550486595686</v>
      </c>
      <c r="AA53" s="54">
        <f>+AA51-AA52</f>
        <v>125581073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1452121</v>
      </c>
      <c r="D56" s="48">
        <f>SUM(D53:D55)</f>
        <v>0</v>
      </c>
      <c r="E56" s="49">
        <f t="shared" si="5"/>
        <v>125581073</v>
      </c>
      <c r="F56" s="50">
        <f t="shared" si="5"/>
        <v>125581073</v>
      </c>
      <c r="G56" s="50">
        <f t="shared" si="5"/>
        <v>54487213</v>
      </c>
      <c r="H56" s="50">
        <f t="shared" si="5"/>
        <v>30849963</v>
      </c>
      <c r="I56" s="50">
        <f t="shared" si="5"/>
        <v>-10922393</v>
      </c>
      <c r="J56" s="50">
        <f t="shared" si="5"/>
        <v>74414783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74414783</v>
      </c>
      <c r="X56" s="50">
        <f t="shared" si="5"/>
        <v>31395264</v>
      </c>
      <c r="Y56" s="50">
        <f t="shared" si="5"/>
        <v>43019519</v>
      </c>
      <c r="Z56" s="51">
        <f>+IF(X56&lt;&gt;0,+(Y56/X56)*100,0)</f>
        <v>137.02550486595686</v>
      </c>
      <c r="AA56" s="48">
        <f>SUM(AA53:AA55)</f>
        <v>125581073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1452121</v>
      </c>
      <c r="D59" s="65">
        <f>SUM(D56:D58)</f>
        <v>0</v>
      </c>
      <c r="E59" s="66">
        <f t="shared" si="6"/>
        <v>125581073</v>
      </c>
      <c r="F59" s="67">
        <f t="shared" si="6"/>
        <v>125581073</v>
      </c>
      <c r="G59" s="67">
        <f t="shared" si="6"/>
        <v>54487213</v>
      </c>
      <c r="H59" s="67">
        <f t="shared" si="6"/>
        <v>30849963</v>
      </c>
      <c r="I59" s="67">
        <f t="shared" si="6"/>
        <v>-10922393</v>
      </c>
      <c r="J59" s="67">
        <f t="shared" si="6"/>
        <v>74414783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74414783</v>
      </c>
      <c r="X59" s="67">
        <f t="shared" si="6"/>
        <v>31395264</v>
      </c>
      <c r="Y59" s="67">
        <f t="shared" si="6"/>
        <v>43019519</v>
      </c>
      <c r="Z59" s="68">
        <f>+IF(X59&lt;&gt;0,+(Y59/X59)*100,0)</f>
        <v>137.02550486595686</v>
      </c>
      <c r="AA59" s="65">
        <f>SUM(AA56:AA58)</f>
        <v>125581073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>
        <v>24950</v>
      </c>
      <c r="J34" s="22">
        <v>24950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24950</v>
      </c>
      <c r="X34" s="22"/>
      <c r="Y34" s="22">
        <v>24950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24950</v>
      </c>
      <c r="J47" s="31">
        <f t="shared" si="1"/>
        <v>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24950</v>
      </c>
      <c r="X47" s="31">
        <f t="shared" si="1"/>
        <v>0</v>
      </c>
      <c r="Y47" s="31">
        <f t="shared" si="1"/>
        <v>24950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-24950</v>
      </c>
      <c r="J48" s="41">
        <f t="shared" si="2"/>
        <v>-24950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-24950</v>
      </c>
      <c r="X48" s="41">
        <f t="shared" si="2"/>
        <v>0</v>
      </c>
      <c r="Y48" s="41">
        <f t="shared" si="2"/>
        <v>-24950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-24950</v>
      </c>
      <c r="J51" s="50">
        <f t="shared" si="3"/>
        <v>-24950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-24950</v>
      </c>
      <c r="X51" s="50">
        <f t="shared" si="3"/>
        <v>0</v>
      </c>
      <c r="Y51" s="50">
        <f t="shared" si="3"/>
        <v>-24950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-24950</v>
      </c>
      <c r="J53" s="56">
        <f t="shared" si="4"/>
        <v>-24950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-24950</v>
      </c>
      <c r="X53" s="56">
        <f t="shared" si="4"/>
        <v>0</v>
      </c>
      <c r="Y53" s="56">
        <f t="shared" si="4"/>
        <v>-24950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-24950</v>
      </c>
      <c r="J56" s="50">
        <f t="shared" si="5"/>
        <v>-24950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-24950</v>
      </c>
      <c r="X56" s="50">
        <f t="shared" si="5"/>
        <v>0</v>
      </c>
      <c r="Y56" s="50">
        <f t="shared" si="5"/>
        <v>-24950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-24950</v>
      </c>
      <c r="J59" s="67">
        <f t="shared" si="6"/>
        <v>-24950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-24950</v>
      </c>
      <c r="X59" s="67">
        <f t="shared" si="6"/>
        <v>0</v>
      </c>
      <c r="Y59" s="67">
        <f t="shared" si="6"/>
        <v>-24950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209853825</v>
      </c>
      <c r="D7" s="20"/>
      <c r="E7" s="21">
        <v>212742000</v>
      </c>
      <c r="F7" s="22">
        <v>212742000</v>
      </c>
      <c r="G7" s="22">
        <v>20721220</v>
      </c>
      <c r="H7" s="22">
        <v>20386990</v>
      </c>
      <c r="I7" s="22">
        <v>20011375</v>
      </c>
      <c r="J7" s="22">
        <v>61119585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61119585</v>
      </c>
      <c r="X7" s="22">
        <v>53185500</v>
      </c>
      <c r="Y7" s="22">
        <v>7934085</v>
      </c>
      <c r="Z7" s="23">
        <v>14.917759539724173</v>
      </c>
      <c r="AA7" s="20">
        <v>212742000</v>
      </c>
    </row>
    <row r="8" spans="1:27" x14ac:dyDescent="0.25">
      <c r="A8" s="19" t="s">
        <v>36</v>
      </c>
      <c r="B8" s="15" t="s">
        <v>32</v>
      </c>
      <c r="C8" s="20">
        <v>15970141</v>
      </c>
      <c r="D8" s="20"/>
      <c r="E8" s="21">
        <v>17411556</v>
      </c>
      <c r="F8" s="22">
        <v>17411556</v>
      </c>
      <c r="G8" s="22">
        <v>1511428</v>
      </c>
      <c r="H8" s="22">
        <v>1378650</v>
      </c>
      <c r="I8" s="22">
        <v>1374688</v>
      </c>
      <c r="J8" s="22">
        <v>4264766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4264766</v>
      </c>
      <c r="X8" s="22">
        <v>4352889</v>
      </c>
      <c r="Y8" s="22">
        <v>-88123</v>
      </c>
      <c r="Z8" s="23">
        <v>-2.0244715635983366</v>
      </c>
      <c r="AA8" s="20">
        <v>17411556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366308</v>
      </c>
      <c r="D10" s="20"/>
      <c r="E10" s="21">
        <v>235428</v>
      </c>
      <c r="F10" s="22">
        <v>235428</v>
      </c>
      <c r="G10" s="22">
        <v>29344</v>
      </c>
      <c r="H10" s="22">
        <v>30032</v>
      </c>
      <c r="I10" s="22">
        <v>28159</v>
      </c>
      <c r="J10" s="22">
        <v>87535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87535</v>
      </c>
      <c r="X10" s="22">
        <v>58857</v>
      </c>
      <c r="Y10" s="22">
        <v>28678</v>
      </c>
      <c r="Z10" s="23">
        <v>48.724875545814434</v>
      </c>
      <c r="AA10" s="20">
        <v>235428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49201177</v>
      </c>
      <c r="D13" s="20"/>
      <c r="E13" s="21">
        <v>50302008</v>
      </c>
      <c r="F13" s="22">
        <v>50302008</v>
      </c>
      <c r="G13" s="22">
        <v>4664619</v>
      </c>
      <c r="H13" s="22">
        <v>4751577</v>
      </c>
      <c r="I13" s="22">
        <v>4842017</v>
      </c>
      <c r="J13" s="22">
        <v>14258213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14258213</v>
      </c>
      <c r="X13" s="22">
        <v>12575502</v>
      </c>
      <c r="Y13" s="22">
        <v>1682711</v>
      </c>
      <c r="Z13" s="23">
        <v>13.380865431853136</v>
      </c>
      <c r="AA13" s="20">
        <v>50302008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366421</v>
      </c>
      <c r="D19" s="20"/>
      <c r="E19" s="21">
        <v>1478256</v>
      </c>
      <c r="F19" s="22">
        <v>1478256</v>
      </c>
      <c r="G19" s="22"/>
      <c r="H19" s="22">
        <v>1013449</v>
      </c>
      <c r="I19" s="22"/>
      <c r="J19" s="22">
        <v>1013449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1013449</v>
      </c>
      <c r="X19" s="22">
        <v>369564</v>
      </c>
      <c r="Y19" s="22">
        <v>643885</v>
      </c>
      <c r="Z19" s="23">
        <v>174.22827981080408</v>
      </c>
      <c r="AA19" s="20">
        <v>1478256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32191</v>
      </c>
      <c r="D23" s="20"/>
      <c r="E23" s="21"/>
      <c r="F23" s="22"/>
      <c r="G23" s="22"/>
      <c r="H23" s="22"/>
      <c r="I23" s="22">
        <v>6953</v>
      </c>
      <c r="J23" s="22">
        <v>6953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6953</v>
      </c>
      <c r="X23" s="22"/>
      <c r="Y23" s="22">
        <v>6953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2881000</v>
      </c>
      <c r="D25" s="20"/>
      <c r="E25" s="21">
        <v>4488000</v>
      </c>
      <c r="F25" s="22">
        <v>4488000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1122000</v>
      </c>
      <c r="Y25" s="22">
        <v>-1122000</v>
      </c>
      <c r="Z25" s="23">
        <v>-100</v>
      </c>
      <c r="AA25" s="20">
        <v>4488000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278671063</v>
      </c>
      <c r="D32" s="29">
        <f t="shared" ref="D32:Y32" si="0">SUM(D6:D31)</f>
        <v>0</v>
      </c>
      <c r="E32" s="30">
        <f t="shared" si="0"/>
        <v>286657248</v>
      </c>
      <c r="F32" s="31">
        <f t="shared" si="0"/>
        <v>286657248</v>
      </c>
      <c r="G32" s="31">
        <f t="shared" si="0"/>
        <v>26926611</v>
      </c>
      <c r="H32" s="31">
        <f t="shared" si="0"/>
        <v>27560698</v>
      </c>
      <c r="I32" s="31">
        <f t="shared" si="0"/>
        <v>26263192</v>
      </c>
      <c r="J32" s="31">
        <f t="shared" si="0"/>
        <v>80750501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80750501</v>
      </c>
      <c r="X32" s="31">
        <f t="shared" si="0"/>
        <v>71664312</v>
      </c>
      <c r="Y32" s="31">
        <f t="shared" si="0"/>
        <v>9086189</v>
      </c>
      <c r="Z32" s="32">
        <f>+IF(X32&lt;&gt;0,+(Y32/X32)*100,0)</f>
        <v>12.678819828759396</v>
      </c>
      <c r="AA32" s="29">
        <f>SUM(AA6:AA31)</f>
        <v>286657248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169298731</v>
      </c>
      <c r="D34" s="20"/>
      <c r="E34" s="21">
        <v>191006484</v>
      </c>
      <c r="F34" s="22">
        <v>191006484</v>
      </c>
      <c r="G34" s="22">
        <v>15215034</v>
      </c>
      <c r="H34" s="22">
        <v>15374614</v>
      </c>
      <c r="I34" s="22">
        <v>12783474</v>
      </c>
      <c r="J34" s="22">
        <v>43373122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43373122</v>
      </c>
      <c r="X34" s="22">
        <v>47751621</v>
      </c>
      <c r="Y34" s="22">
        <v>-4378499</v>
      </c>
      <c r="Z34" s="23">
        <v>-9.1693201367970314</v>
      </c>
      <c r="AA34" s="20">
        <v>191006484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44247305</v>
      </c>
      <c r="D37" s="20"/>
      <c r="E37" s="21">
        <v>31980528</v>
      </c>
      <c r="F37" s="22">
        <v>31980528</v>
      </c>
      <c r="G37" s="22"/>
      <c r="H37" s="22">
        <v>502599</v>
      </c>
      <c r="I37" s="22">
        <v>2910394</v>
      </c>
      <c r="J37" s="22">
        <v>3412993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3412993</v>
      </c>
      <c r="X37" s="22">
        <v>7995132</v>
      </c>
      <c r="Y37" s="22">
        <v>-4582139</v>
      </c>
      <c r="Z37" s="23">
        <v>-57.311611615668134</v>
      </c>
      <c r="AA37" s="20">
        <v>31980528</v>
      </c>
    </row>
    <row r="38" spans="1:27" x14ac:dyDescent="0.25">
      <c r="A38" s="19" t="s">
        <v>64</v>
      </c>
      <c r="B38" s="15" t="s">
        <v>32</v>
      </c>
      <c r="C38" s="20">
        <v>17143861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82981527</v>
      </c>
      <c r="D39" s="20"/>
      <c r="E39" s="21">
        <v>86424328</v>
      </c>
      <c r="F39" s="22">
        <v>86424328</v>
      </c>
      <c r="G39" s="22"/>
      <c r="H39" s="22"/>
      <c r="I39" s="22">
        <v>21838771</v>
      </c>
      <c r="J39" s="22">
        <v>21838771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21838771</v>
      </c>
      <c r="X39" s="22">
        <v>21606081</v>
      </c>
      <c r="Y39" s="22">
        <v>232690</v>
      </c>
      <c r="Z39" s="23">
        <v>1.0769653228644289</v>
      </c>
      <c r="AA39" s="20">
        <v>86424328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129285402</v>
      </c>
      <c r="D41" s="20"/>
      <c r="E41" s="21">
        <v>144957572</v>
      </c>
      <c r="F41" s="22">
        <v>144957572</v>
      </c>
      <c r="G41" s="22">
        <v>521388</v>
      </c>
      <c r="H41" s="22">
        <v>783287</v>
      </c>
      <c r="I41" s="22">
        <v>4074485</v>
      </c>
      <c r="J41" s="22">
        <v>5379160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5379160</v>
      </c>
      <c r="X41" s="22">
        <v>36239394</v>
      </c>
      <c r="Y41" s="22">
        <v>-30860234</v>
      </c>
      <c r="Z41" s="23">
        <v>-85.156595057853352</v>
      </c>
      <c r="AA41" s="20">
        <v>144957572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131989862</v>
      </c>
      <c r="D44" s="20"/>
      <c r="E44" s="21">
        <v>102606156</v>
      </c>
      <c r="F44" s="22">
        <v>102606156</v>
      </c>
      <c r="G44" s="22">
        <v>742932</v>
      </c>
      <c r="H44" s="22">
        <v>8613691</v>
      </c>
      <c r="I44" s="22">
        <v>1625822</v>
      </c>
      <c r="J44" s="22">
        <v>10982445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10982445</v>
      </c>
      <c r="X44" s="22">
        <v>25651539</v>
      </c>
      <c r="Y44" s="22">
        <v>-14669094</v>
      </c>
      <c r="Z44" s="23">
        <v>-57.186019131249786</v>
      </c>
      <c r="AA44" s="20">
        <v>102606156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574946688</v>
      </c>
      <c r="D47" s="29">
        <f t="shared" ref="D47:Y47" si="1">SUM(D34:D46)</f>
        <v>0</v>
      </c>
      <c r="E47" s="30">
        <f t="shared" si="1"/>
        <v>556975068</v>
      </c>
      <c r="F47" s="31">
        <f t="shared" si="1"/>
        <v>556975068</v>
      </c>
      <c r="G47" s="31">
        <f t="shared" si="1"/>
        <v>16479354</v>
      </c>
      <c r="H47" s="31">
        <f t="shared" si="1"/>
        <v>25274191</v>
      </c>
      <c r="I47" s="31">
        <f t="shared" si="1"/>
        <v>43232946</v>
      </c>
      <c r="J47" s="31">
        <f t="shared" si="1"/>
        <v>84986491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84986491</v>
      </c>
      <c r="X47" s="31">
        <f t="shared" si="1"/>
        <v>139243767</v>
      </c>
      <c r="Y47" s="31">
        <f t="shared" si="1"/>
        <v>-54257276</v>
      </c>
      <c r="Z47" s="32">
        <f>+IF(X47&lt;&gt;0,+(Y47/X47)*100,0)</f>
        <v>-38.965676646768685</v>
      </c>
      <c r="AA47" s="29">
        <f>SUM(AA34:AA46)</f>
        <v>556975068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-296275625</v>
      </c>
      <c r="D48" s="39">
        <f t="shared" si="2"/>
        <v>0</v>
      </c>
      <c r="E48" s="40">
        <f t="shared" si="2"/>
        <v>-270317820</v>
      </c>
      <c r="F48" s="41">
        <f t="shared" si="2"/>
        <v>-270317820</v>
      </c>
      <c r="G48" s="41">
        <f t="shared" si="2"/>
        <v>10447257</v>
      </c>
      <c r="H48" s="41">
        <f t="shared" si="2"/>
        <v>2286507</v>
      </c>
      <c r="I48" s="41">
        <f t="shared" si="2"/>
        <v>-16969754</v>
      </c>
      <c r="J48" s="41">
        <f t="shared" si="2"/>
        <v>-4235990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-4235990</v>
      </c>
      <c r="X48" s="41">
        <f t="shared" si="2"/>
        <v>-67579455</v>
      </c>
      <c r="Y48" s="41">
        <f t="shared" si="2"/>
        <v>63343465</v>
      </c>
      <c r="Z48" s="42">
        <f>+IF(X48&lt;&gt;0,+(Y48/X48)*100,0)</f>
        <v>-93.731837582886683</v>
      </c>
      <c r="AA48" s="39">
        <f>+AA32-AA47</f>
        <v>-270317820</v>
      </c>
    </row>
    <row r="49" spans="1:27" x14ac:dyDescent="0.25">
      <c r="A49" s="43" t="s">
        <v>74</v>
      </c>
      <c r="B49" s="15" t="s">
        <v>32</v>
      </c>
      <c r="C49" s="20">
        <v>81374567</v>
      </c>
      <c r="D49" s="20"/>
      <c r="E49" s="21">
        <v>306342000</v>
      </c>
      <c r="F49" s="22">
        <v>306342000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76585500</v>
      </c>
      <c r="Y49" s="22">
        <v>-76585500</v>
      </c>
      <c r="Z49" s="23">
        <v>-100</v>
      </c>
      <c r="AA49" s="20">
        <v>306342000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-214901058</v>
      </c>
      <c r="D51" s="48">
        <f t="shared" si="3"/>
        <v>0</v>
      </c>
      <c r="E51" s="49">
        <f t="shared" si="3"/>
        <v>36024180</v>
      </c>
      <c r="F51" s="50">
        <f t="shared" si="3"/>
        <v>36024180</v>
      </c>
      <c r="G51" s="50">
        <f t="shared" si="3"/>
        <v>10447257</v>
      </c>
      <c r="H51" s="50">
        <f t="shared" si="3"/>
        <v>2286507</v>
      </c>
      <c r="I51" s="50">
        <f t="shared" si="3"/>
        <v>-16969754</v>
      </c>
      <c r="J51" s="50">
        <f t="shared" si="3"/>
        <v>-4235990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-4235990</v>
      </c>
      <c r="X51" s="50">
        <f t="shared" si="3"/>
        <v>9006045</v>
      </c>
      <c r="Y51" s="50">
        <f t="shared" si="3"/>
        <v>-13242035</v>
      </c>
      <c r="Z51" s="51">
        <f>+IF(X51&lt;&gt;0,+(Y51/X51)*100,0)</f>
        <v>-147.0349637382447</v>
      </c>
      <c r="AA51" s="48">
        <f>SUM(AA48:AA50)</f>
        <v>36024180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-214901058</v>
      </c>
      <c r="D53" s="54">
        <f>+D51-D52</f>
        <v>0</v>
      </c>
      <c r="E53" s="55">
        <f t="shared" si="4"/>
        <v>36024180</v>
      </c>
      <c r="F53" s="56">
        <f t="shared" si="4"/>
        <v>36024180</v>
      </c>
      <c r="G53" s="56">
        <f t="shared" si="4"/>
        <v>10447257</v>
      </c>
      <c r="H53" s="56">
        <f t="shared" si="4"/>
        <v>2286507</v>
      </c>
      <c r="I53" s="56">
        <f t="shared" si="4"/>
        <v>-16969754</v>
      </c>
      <c r="J53" s="56">
        <f t="shared" si="4"/>
        <v>-4235990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-4235990</v>
      </c>
      <c r="X53" s="56">
        <f t="shared" si="4"/>
        <v>9006045</v>
      </c>
      <c r="Y53" s="56">
        <f t="shared" si="4"/>
        <v>-13242035</v>
      </c>
      <c r="Z53" s="57">
        <f>+IF(X53&lt;&gt;0,+(Y53/X53)*100,0)</f>
        <v>-147.0349637382447</v>
      </c>
      <c r="AA53" s="54">
        <f>+AA51-AA52</f>
        <v>36024180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-214901058</v>
      </c>
      <c r="D56" s="48">
        <f>SUM(D53:D55)</f>
        <v>0</v>
      </c>
      <c r="E56" s="49">
        <f t="shared" si="5"/>
        <v>36024180</v>
      </c>
      <c r="F56" s="50">
        <f t="shared" si="5"/>
        <v>36024180</v>
      </c>
      <c r="G56" s="50">
        <f t="shared" si="5"/>
        <v>10447257</v>
      </c>
      <c r="H56" s="50">
        <f t="shared" si="5"/>
        <v>2286507</v>
      </c>
      <c r="I56" s="50">
        <f t="shared" si="5"/>
        <v>-16969754</v>
      </c>
      <c r="J56" s="50">
        <f t="shared" si="5"/>
        <v>-4235990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-4235990</v>
      </c>
      <c r="X56" s="50">
        <f t="shared" si="5"/>
        <v>9006045</v>
      </c>
      <c r="Y56" s="50">
        <f t="shared" si="5"/>
        <v>-13242035</v>
      </c>
      <c r="Z56" s="51">
        <f>+IF(X56&lt;&gt;0,+(Y56/X56)*100,0)</f>
        <v>-147.0349637382447</v>
      </c>
      <c r="AA56" s="48">
        <f>SUM(AA53:AA55)</f>
        <v>36024180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-214901058</v>
      </c>
      <c r="D59" s="65">
        <f>SUM(D56:D58)</f>
        <v>0</v>
      </c>
      <c r="E59" s="66">
        <f t="shared" si="6"/>
        <v>36024180</v>
      </c>
      <c r="F59" s="67">
        <f t="shared" si="6"/>
        <v>36024180</v>
      </c>
      <c r="G59" s="67">
        <f t="shared" si="6"/>
        <v>10447257</v>
      </c>
      <c r="H59" s="67">
        <f t="shared" si="6"/>
        <v>2286507</v>
      </c>
      <c r="I59" s="67">
        <f t="shared" si="6"/>
        <v>-16969754</v>
      </c>
      <c r="J59" s="67">
        <f t="shared" si="6"/>
        <v>-4235990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-4235990</v>
      </c>
      <c r="X59" s="67">
        <f t="shared" si="6"/>
        <v>9006045</v>
      </c>
      <c r="Y59" s="67">
        <f t="shared" si="6"/>
        <v>-13242035</v>
      </c>
      <c r="Z59" s="68">
        <f>+IF(X59&lt;&gt;0,+(Y59/X59)*100,0)</f>
        <v>-147.0349637382447</v>
      </c>
      <c r="AA59" s="65">
        <f>SUM(AA56:AA58)</f>
        <v>36024180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69509242</v>
      </c>
      <c r="D7" s="20"/>
      <c r="E7" s="21">
        <v>142218498</v>
      </c>
      <c r="F7" s="22">
        <v>142218498</v>
      </c>
      <c r="G7" s="22">
        <v>4623990</v>
      </c>
      <c r="H7" s="22">
        <v>5497931</v>
      </c>
      <c r="I7" s="22">
        <v>6002770</v>
      </c>
      <c r="J7" s="22">
        <v>16124691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16124691</v>
      </c>
      <c r="X7" s="22">
        <v>35554623</v>
      </c>
      <c r="Y7" s="22">
        <v>-19429932</v>
      </c>
      <c r="Z7" s="23">
        <v>-54.648117067645465</v>
      </c>
      <c r="AA7" s="20">
        <v>142218498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32035355</v>
      </c>
      <c r="D13" s="20"/>
      <c r="E13" s="21">
        <v>33223434</v>
      </c>
      <c r="F13" s="22">
        <v>33223434</v>
      </c>
      <c r="G13" s="22">
        <v>2939900</v>
      </c>
      <c r="H13" s="22">
        <v>4024694</v>
      </c>
      <c r="I13" s="22">
        <v>3256885</v>
      </c>
      <c r="J13" s="22">
        <v>10221479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10221479</v>
      </c>
      <c r="X13" s="22">
        <v>8305860</v>
      </c>
      <c r="Y13" s="22">
        <v>1915619</v>
      </c>
      <c r="Z13" s="23">
        <v>23.063463626885113</v>
      </c>
      <c r="AA13" s="20">
        <v>33223434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7218000</v>
      </c>
      <c r="D25" s="20"/>
      <c r="E25" s="21">
        <v>7683000</v>
      </c>
      <c r="F25" s="22">
        <v>7683000</v>
      </c>
      <c r="G25" s="22"/>
      <c r="H25" s="22">
        <v>397475</v>
      </c>
      <c r="I25" s="22">
        <v>414989</v>
      </c>
      <c r="J25" s="22">
        <v>812464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812464</v>
      </c>
      <c r="X25" s="22">
        <v>1920750</v>
      </c>
      <c r="Y25" s="22">
        <v>-1108286</v>
      </c>
      <c r="Z25" s="23">
        <v>-57.700689834699993</v>
      </c>
      <c r="AA25" s="20">
        <v>7683000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108762597</v>
      </c>
      <c r="D32" s="29">
        <f t="shared" ref="D32:Y32" si="0">SUM(D6:D31)</f>
        <v>0</v>
      </c>
      <c r="E32" s="30">
        <f t="shared" si="0"/>
        <v>183124932</v>
      </c>
      <c r="F32" s="31">
        <f t="shared" si="0"/>
        <v>183124932</v>
      </c>
      <c r="G32" s="31">
        <f t="shared" si="0"/>
        <v>7563890</v>
      </c>
      <c r="H32" s="31">
        <f t="shared" si="0"/>
        <v>9920100</v>
      </c>
      <c r="I32" s="31">
        <f t="shared" si="0"/>
        <v>9674644</v>
      </c>
      <c r="J32" s="31">
        <f t="shared" si="0"/>
        <v>27158634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27158634</v>
      </c>
      <c r="X32" s="31">
        <f t="shared" si="0"/>
        <v>45781233</v>
      </c>
      <c r="Y32" s="31">
        <f t="shared" si="0"/>
        <v>-18622599</v>
      </c>
      <c r="Z32" s="32">
        <f>+IF(X32&lt;&gt;0,+(Y32/X32)*100,0)</f>
        <v>-40.677364456304616</v>
      </c>
      <c r="AA32" s="29">
        <f>SUM(AA6:AA31)</f>
        <v>183124932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92815440</v>
      </c>
      <c r="D34" s="20"/>
      <c r="E34" s="21">
        <v>104209490</v>
      </c>
      <c r="F34" s="22">
        <v>104209490</v>
      </c>
      <c r="G34" s="22">
        <v>7738804</v>
      </c>
      <c r="H34" s="22"/>
      <c r="I34" s="22">
        <v>17277774</v>
      </c>
      <c r="J34" s="22">
        <v>25016578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25016578</v>
      </c>
      <c r="X34" s="22">
        <v>26052375</v>
      </c>
      <c r="Y34" s="22">
        <v>-1035797</v>
      </c>
      <c r="Z34" s="23">
        <v>-3.9758256205048483</v>
      </c>
      <c r="AA34" s="20">
        <v>104209490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133394370</v>
      </c>
      <c r="D37" s="20"/>
      <c r="E37" s="21">
        <v>18292757</v>
      </c>
      <c r="F37" s="22">
        <v>18292757</v>
      </c>
      <c r="G37" s="22">
        <v>1784255</v>
      </c>
      <c r="H37" s="22">
        <v>5014393</v>
      </c>
      <c r="I37" s="22">
        <v>4319936</v>
      </c>
      <c r="J37" s="22">
        <v>11118584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11118584</v>
      </c>
      <c r="X37" s="22">
        <v>4573188</v>
      </c>
      <c r="Y37" s="22">
        <v>6545396</v>
      </c>
      <c r="Z37" s="23">
        <v>143.12545209162624</v>
      </c>
      <c r="AA37" s="20">
        <v>18292757</v>
      </c>
    </row>
    <row r="38" spans="1:27" x14ac:dyDescent="0.25">
      <c r="A38" s="19" t="s">
        <v>64</v>
      </c>
      <c r="B38" s="15" t="s">
        <v>32</v>
      </c>
      <c r="C38" s="20">
        <v>75559785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62466689</v>
      </c>
      <c r="D39" s="20"/>
      <c r="E39" s="21">
        <v>97198141</v>
      </c>
      <c r="F39" s="22">
        <v>97198141</v>
      </c>
      <c r="G39" s="22"/>
      <c r="H39" s="22">
        <v>5205561</v>
      </c>
      <c r="I39" s="22">
        <v>5205561</v>
      </c>
      <c r="J39" s="22">
        <v>10411122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10411122</v>
      </c>
      <c r="X39" s="22">
        <v>24299535</v>
      </c>
      <c r="Y39" s="22">
        <v>-13888413</v>
      </c>
      <c r="Z39" s="23">
        <v>-57.155056670837524</v>
      </c>
      <c r="AA39" s="20">
        <v>97198141</v>
      </c>
    </row>
    <row r="40" spans="1:27" x14ac:dyDescent="0.25">
      <c r="A40" s="19" t="s">
        <v>40</v>
      </c>
      <c r="B40" s="15" t="s">
        <v>32</v>
      </c>
      <c r="C40" s="20">
        <v>2907282</v>
      </c>
      <c r="D40" s="20"/>
      <c r="E40" s="21"/>
      <c r="F40" s="22"/>
      <c r="G40" s="22">
        <v>12330</v>
      </c>
      <c r="H40" s="22">
        <v>4108</v>
      </c>
      <c r="I40" s="22">
        <v>7697</v>
      </c>
      <c r="J40" s="22">
        <v>24135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24135</v>
      </c>
      <c r="X40" s="22"/>
      <c r="Y40" s="22">
        <v>24135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116065859</v>
      </c>
      <c r="D41" s="20"/>
      <c r="E41" s="21">
        <v>44926887</v>
      </c>
      <c r="F41" s="22">
        <v>44926887</v>
      </c>
      <c r="G41" s="22">
        <v>3013825</v>
      </c>
      <c r="H41" s="22">
        <v>2874734</v>
      </c>
      <c r="I41" s="22">
        <v>6418289</v>
      </c>
      <c r="J41" s="22">
        <v>12306848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12306848</v>
      </c>
      <c r="X41" s="22">
        <v>11231727</v>
      </c>
      <c r="Y41" s="22">
        <v>1075121</v>
      </c>
      <c r="Z41" s="23">
        <v>9.5721788821968339</v>
      </c>
      <c r="AA41" s="20">
        <v>44926887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36510305</v>
      </c>
      <c r="D44" s="20"/>
      <c r="E44" s="21">
        <v>35652518</v>
      </c>
      <c r="F44" s="22">
        <v>35652518</v>
      </c>
      <c r="G44" s="22">
        <v>3627250</v>
      </c>
      <c r="H44" s="22">
        <v>3054753</v>
      </c>
      <c r="I44" s="22">
        <v>2375613</v>
      </c>
      <c r="J44" s="22">
        <v>9057616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9057616</v>
      </c>
      <c r="X44" s="22">
        <v>8913129</v>
      </c>
      <c r="Y44" s="22">
        <v>144487</v>
      </c>
      <c r="Z44" s="23">
        <v>1.6210581042863845</v>
      </c>
      <c r="AA44" s="20">
        <v>35652518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519719730</v>
      </c>
      <c r="D47" s="29">
        <f t="shared" ref="D47:Y47" si="1">SUM(D34:D46)</f>
        <v>0</v>
      </c>
      <c r="E47" s="30">
        <f t="shared" si="1"/>
        <v>300279793</v>
      </c>
      <c r="F47" s="31">
        <f t="shared" si="1"/>
        <v>300279793</v>
      </c>
      <c r="G47" s="31">
        <f t="shared" si="1"/>
        <v>16176464</v>
      </c>
      <c r="H47" s="31">
        <f t="shared" si="1"/>
        <v>16153549</v>
      </c>
      <c r="I47" s="31">
        <f t="shared" si="1"/>
        <v>35604870</v>
      </c>
      <c r="J47" s="31">
        <f t="shared" si="1"/>
        <v>67934883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67934883</v>
      </c>
      <c r="X47" s="31">
        <f t="shared" si="1"/>
        <v>75069954</v>
      </c>
      <c r="Y47" s="31">
        <f t="shared" si="1"/>
        <v>-7135071</v>
      </c>
      <c r="Z47" s="32">
        <f>+IF(X47&lt;&gt;0,+(Y47/X47)*100,0)</f>
        <v>-9.5045629040880986</v>
      </c>
      <c r="AA47" s="29">
        <f>SUM(AA34:AA46)</f>
        <v>300279793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-410957133</v>
      </c>
      <c r="D48" s="39">
        <f t="shared" si="2"/>
        <v>0</v>
      </c>
      <c r="E48" s="40">
        <f t="shared" si="2"/>
        <v>-117154861</v>
      </c>
      <c r="F48" s="41">
        <f t="shared" si="2"/>
        <v>-117154861</v>
      </c>
      <c r="G48" s="41">
        <f t="shared" si="2"/>
        <v>-8612574</v>
      </c>
      <c r="H48" s="41">
        <f t="shared" si="2"/>
        <v>-6233449</v>
      </c>
      <c r="I48" s="41">
        <f t="shared" si="2"/>
        <v>-25930226</v>
      </c>
      <c r="J48" s="41">
        <f t="shared" si="2"/>
        <v>-40776249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-40776249</v>
      </c>
      <c r="X48" s="41">
        <f t="shared" si="2"/>
        <v>-29288721</v>
      </c>
      <c r="Y48" s="41">
        <f t="shared" si="2"/>
        <v>-11487528</v>
      </c>
      <c r="Z48" s="42">
        <f>+IF(X48&lt;&gt;0,+(Y48/X48)*100,0)</f>
        <v>39.221678543081481</v>
      </c>
      <c r="AA48" s="39">
        <f>+AA32-AA47</f>
        <v>-117154861</v>
      </c>
    </row>
    <row r="49" spans="1:27" x14ac:dyDescent="0.25">
      <c r="A49" s="43" t="s">
        <v>74</v>
      </c>
      <c r="B49" s="15" t="s">
        <v>32</v>
      </c>
      <c r="C49" s="20">
        <v>302684878</v>
      </c>
      <c r="D49" s="20"/>
      <c r="E49" s="21">
        <v>276845000</v>
      </c>
      <c r="F49" s="22">
        <v>276845000</v>
      </c>
      <c r="G49" s="22">
        <v>12342971</v>
      </c>
      <c r="H49" s="22">
        <v>24641526</v>
      </c>
      <c r="I49" s="22">
        <v>16509033</v>
      </c>
      <c r="J49" s="22">
        <v>53493530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53493530</v>
      </c>
      <c r="X49" s="22">
        <v>69211251</v>
      </c>
      <c r="Y49" s="22">
        <v>-15717721</v>
      </c>
      <c r="Z49" s="23">
        <v>-22.70977734530474</v>
      </c>
      <c r="AA49" s="20">
        <v>276845000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-108272255</v>
      </c>
      <c r="D51" s="48">
        <f t="shared" si="3"/>
        <v>0</v>
      </c>
      <c r="E51" s="49">
        <f t="shared" si="3"/>
        <v>159690139</v>
      </c>
      <c r="F51" s="50">
        <f t="shared" si="3"/>
        <v>159690139</v>
      </c>
      <c r="G51" s="50">
        <f t="shared" si="3"/>
        <v>3730397</v>
      </c>
      <c r="H51" s="50">
        <f t="shared" si="3"/>
        <v>18408077</v>
      </c>
      <c r="I51" s="50">
        <f t="shared" si="3"/>
        <v>-9421193</v>
      </c>
      <c r="J51" s="50">
        <f t="shared" si="3"/>
        <v>12717281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12717281</v>
      </c>
      <c r="X51" s="50">
        <f t="shared" si="3"/>
        <v>39922530</v>
      </c>
      <c r="Y51" s="50">
        <f t="shared" si="3"/>
        <v>-27205249</v>
      </c>
      <c r="Z51" s="51">
        <f>+IF(X51&lt;&gt;0,+(Y51/X51)*100,0)</f>
        <v>-68.145102527319793</v>
      </c>
      <c r="AA51" s="48">
        <f>SUM(AA48:AA50)</f>
        <v>159690139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-108272255</v>
      </c>
      <c r="D53" s="54">
        <f>+D51-D52</f>
        <v>0</v>
      </c>
      <c r="E53" s="55">
        <f t="shared" si="4"/>
        <v>159690139</v>
      </c>
      <c r="F53" s="56">
        <f t="shared" si="4"/>
        <v>159690139</v>
      </c>
      <c r="G53" s="56">
        <f t="shared" si="4"/>
        <v>3730397</v>
      </c>
      <c r="H53" s="56">
        <f t="shared" si="4"/>
        <v>18408077</v>
      </c>
      <c r="I53" s="56">
        <f t="shared" si="4"/>
        <v>-9421193</v>
      </c>
      <c r="J53" s="56">
        <f t="shared" si="4"/>
        <v>12717281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12717281</v>
      </c>
      <c r="X53" s="56">
        <f t="shared" si="4"/>
        <v>39922530</v>
      </c>
      <c r="Y53" s="56">
        <f t="shared" si="4"/>
        <v>-27205249</v>
      </c>
      <c r="Z53" s="57">
        <f>+IF(X53&lt;&gt;0,+(Y53/X53)*100,0)</f>
        <v>-68.145102527319793</v>
      </c>
      <c r="AA53" s="54">
        <f>+AA51-AA52</f>
        <v>159690139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-108272255</v>
      </c>
      <c r="D56" s="48">
        <f>SUM(D53:D55)</f>
        <v>0</v>
      </c>
      <c r="E56" s="49">
        <f t="shared" si="5"/>
        <v>159690139</v>
      </c>
      <c r="F56" s="50">
        <f t="shared" si="5"/>
        <v>159690139</v>
      </c>
      <c r="G56" s="50">
        <f t="shared" si="5"/>
        <v>3730397</v>
      </c>
      <c r="H56" s="50">
        <f t="shared" si="5"/>
        <v>18408077</v>
      </c>
      <c r="I56" s="50">
        <f t="shared" si="5"/>
        <v>-9421193</v>
      </c>
      <c r="J56" s="50">
        <f t="shared" si="5"/>
        <v>12717281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12717281</v>
      </c>
      <c r="X56" s="50">
        <f t="shared" si="5"/>
        <v>39922530</v>
      </c>
      <c r="Y56" s="50">
        <f t="shared" si="5"/>
        <v>-27205249</v>
      </c>
      <c r="Z56" s="51">
        <f>+IF(X56&lt;&gt;0,+(Y56/X56)*100,0)</f>
        <v>-68.145102527319793</v>
      </c>
      <c r="AA56" s="48">
        <f>SUM(AA53:AA55)</f>
        <v>159690139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-108272255</v>
      </c>
      <c r="D59" s="65">
        <f>SUM(D56:D58)</f>
        <v>0</v>
      </c>
      <c r="E59" s="66">
        <f t="shared" si="6"/>
        <v>159690139</v>
      </c>
      <c r="F59" s="67">
        <f t="shared" si="6"/>
        <v>159690139</v>
      </c>
      <c r="G59" s="67">
        <f t="shared" si="6"/>
        <v>3730397</v>
      </c>
      <c r="H59" s="67">
        <f t="shared" si="6"/>
        <v>18408077</v>
      </c>
      <c r="I59" s="67">
        <f t="shared" si="6"/>
        <v>-9421193</v>
      </c>
      <c r="J59" s="67">
        <f t="shared" si="6"/>
        <v>12717281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12717281</v>
      </c>
      <c r="X59" s="67">
        <f t="shared" si="6"/>
        <v>39922530</v>
      </c>
      <c r="Y59" s="67">
        <f t="shared" si="6"/>
        <v>-27205249</v>
      </c>
      <c r="Z59" s="68">
        <f>+IF(X59&lt;&gt;0,+(Y59/X59)*100,0)</f>
        <v>-68.145102527319793</v>
      </c>
      <c r="AA59" s="65">
        <f>SUM(AA56:AA58)</f>
        <v>159690139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209811715</v>
      </c>
      <c r="D7" s="20"/>
      <c r="E7" s="21">
        <v>219985932</v>
      </c>
      <c r="F7" s="22">
        <v>219985932</v>
      </c>
      <c r="G7" s="22">
        <v>18657677</v>
      </c>
      <c r="H7" s="22">
        <v>17683342</v>
      </c>
      <c r="I7" s="22">
        <v>19837333</v>
      </c>
      <c r="J7" s="22">
        <v>56178352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56178352</v>
      </c>
      <c r="X7" s="22">
        <v>54996483</v>
      </c>
      <c r="Y7" s="22">
        <v>1181869</v>
      </c>
      <c r="Z7" s="23">
        <v>2.1489901454243903</v>
      </c>
      <c r="AA7" s="20">
        <v>219985932</v>
      </c>
    </row>
    <row r="8" spans="1:27" x14ac:dyDescent="0.25">
      <c r="A8" s="19" t="s">
        <v>36</v>
      </c>
      <c r="B8" s="15" t="s">
        <v>32</v>
      </c>
      <c r="C8" s="20">
        <v>24732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10602</v>
      </c>
      <c r="X8" s="22"/>
      <c r="Y8" s="22">
        <v>10602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329235</v>
      </c>
      <c r="X13" s="22"/>
      <c r="Y13" s="22">
        <v>329235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92700548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40545583</v>
      </c>
      <c r="X25" s="22">
        <v>24327342</v>
      </c>
      <c r="Y25" s="22">
        <v>16218241</v>
      </c>
      <c r="Z25" s="23">
        <v>66.666720104481612</v>
      </c>
      <c r="AA25" s="20">
        <v>97309367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302536995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317295299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97063772</v>
      </c>
      <c r="X32" s="31">
        <f t="shared" si="0"/>
        <v>79323825</v>
      </c>
      <c r="Y32" s="31">
        <f t="shared" si="0"/>
        <v>17739947</v>
      </c>
      <c r="Z32" s="32">
        <f>+IF(X32&lt;&gt;0,+(Y32/X32)*100,0)</f>
        <v>22.363958117249137</v>
      </c>
      <c r="AA32" s="29">
        <f>SUM(AA6:AA31)</f>
        <v>317295299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98224998</v>
      </c>
      <c r="D34" s="20"/>
      <c r="E34" s="21">
        <v>99551745</v>
      </c>
      <c r="F34" s="22">
        <v>99551745</v>
      </c>
      <c r="G34" s="22">
        <v>6228260</v>
      </c>
      <c r="H34" s="22">
        <v>7955981</v>
      </c>
      <c r="I34" s="22">
        <v>7181697</v>
      </c>
      <c r="J34" s="22">
        <v>21365938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21365938</v>
      </c>
      <c r="X34" s="22">
        <v>24887937</v>
      </c>
      <c r="Y34" s="22">
        <v>-3521999</v>
      </c>
      <c r="Z34" s="23">
        <v>-14.1514300683098</v>
      </c>
      <c r="AA34" s="20">
        <v>99551745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151829439</v>
      </c>
      <c r="D37" s="20"/>
      <c r="E37" s="21">
        <v>158545450</v>
      </c>
      <c r="F37" s="22">
        <v>158545450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44683085</v>
      </c>
      <c r="X37" s="22">
        <v>39636363</v>
      </c>
      <c r="Y37" s="22">
        <v>5046722</v>
      </c>
      <c r="Z37" s="23">
        <v>12.732555709008922</v>
      </c>
      <c r="AA37" s="20">
        <v>158545450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308145223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77036307</v>
      </c>
      <c r="Y38" s="22">
        <v>-77036307</v>
      </c>
      <c r="Z38" s="23">
        <v>-100</v>
      </c>
      <c r="AA38" s="20">
        <v>308145223</v>
      </c>
    </row>
    <row r="39" spans="1:27" x14ac:dyDescent="0.25">
      <c r="A39" s="19" t="s">
        <v>65</v>
      </c>
      <c r="B39" s="15" t="s">
        <v>32</v>
      </c>
      <c r="C39" s="20">
        <v>46250095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12774728</v>
      </c>
      <c r="X39" s="22">
        <v>14269914</v>
      </c>
      <c r="Y39" s="22">
        <v>-1495186</v>
      </c>
      <c r="Z39" s="23">
        <v>-10.477890756734762</v>
      </c>
      <c r="AA39" s="20">
        <v>57079665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21079074</v>
      </c>
      <c r="D41" s="20"/>
      <c r="E41" s="21">
        <v>7477128</v>
      </c>
      <c r="F41" s="22">
        <v>7477128</v>
      </c>
      <c r="G41" s="22">
        <v>9436</v>
      </c>
      <c r="H41" s="22">
        <v>1225058</v>
      </c>
      <c r="I41" s="22">
        <v>534163</v>
      </c>
      <c r="J41" s="22">
        <v>1768657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1768657</v>
      </c>
      <c r="X41" s="22">
        <v>1869282</v>
      </c>
      <c r="Y41" s="22">
        <v>-100625</v>
      </c>
      <c r="Z41" s="23">
        <v>-5.3830829163283012</v>
      </c>
      <c r="AA41" s="20">
        <v>7477128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375096425</v>
      </c>
      <c r="D43" s="20"/>
      <c r="E43" s="21">
        <v>20938234</v>
      </c>
      <c r="F43" s="22">
        <v>20938234</v>
      </c>
      <c r="G43" s="22">
        <v>319455</v>
      </c>
      <c r="H43" s="22">
        <v>784482</v>
      </c>
      <c r="I43" s="22">
        <v>511491</v>
      </c>
      <c r="J43" s="22">
        <v>1615428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1615428</v>
      </c>
      <c r="X43" s="22">
        <v>5234559</v>
      </c>
      <c r="Y43" s="22">
        <v>-3619131</v>
      </c>
      <c r="Z43" s="23">
        <v>-69.139176767326532</v>
      </c>
      <c r="AA43" s="20">
        <v>20938234</v>
      </c>
    </row>
    <row r="44" spans="1:27" x14ac:dyDescent="0.25">
      <c r="A44" s="19" t="s">
        <v>69</v>
      </c>
      <c r="B44" s="15" t="s">
        <v>32</v>
      </c>
      <c r="C44" s="20">
        <v>6475580</v>
      </c>
      <c r="D44" s="20"/>
      <c r="E44" s="21">
        <v>5914946</v>
      </c>
      <c r="F44" s="22">
        <v>5914946</v>
      </c>
      <c r="G44" s="22">
        <v>1072908</v>
      </c>
      <c r="H44" s="22">
        <v>574274</v>
      </c>
      <c r="I44" s="22">
        <v>1171701</v>
      </c>
      <c r="J44" s="22">
        <v>2818883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2818883</v>
      </c>
      <c r="X44" s="22">
        <v>1478739</v>
      </c>
      <c r="Y44" s="22">
        <v>1340144</v>
      </c>
      <c r="Z44" s="23">
        <v>90.627487338874545</v>
      </c>
      <c r="AA44" s="20">
        <v>5914946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698955611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657652391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85026719</v>
      </c>
      <c r="X47" s="31">
        <f t="shared" si="1"/>
        <v>164413101</v>
      </c>
      <c r="Y47" s="31">
        <f t="shared" si="1"/>
        <v>-79386382</v>
      </c>
      <c r="Z47" s="32">
        <f>+IF(X47&lt;&gt;0,+(Y47/X47)*100,0)</f>
        <v>-48.284705730354176</v>
      </c>
      <c r="AA47" s="29">
        <f>SUM(AA34:AA46)</f>
        <v>657652391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-396418616</v>
      </c>
      <c r="D48" s="39">
        <f t="shared" si="2"/>
        <v>0</v>
      </c>
      <c r="E48" s="40">
        <f t="shared" si="2"/>
        <v>-340357092</v>
      </c>
      <c r="F48" s="41">
        <f t="shared" si="2"/>
        <v>-340357092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12037053</v>
      </c>
      <c r="X48" s="41">
        <f t="shared" si="2"/>
        <v>-85089276</v>
      </c>
      <c r="Y48" s="41">
        <f t="shared" si="2"/>
        <v>97126329</v>
      </c>
      <c r="Z48" s="42">
        <f>+IF(X48&lt;&gt;0,+(Y48/X48)*100,0)</f>
        <v>-114.14638079656478</v>
      </c>
      <c r="AA48" s="39">
        <f>+AA32-AA47</f>
        <v>-340357092</v>
      </c>
    </row>
    <row r="49" spans="1:27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3567456</v>
      </c>
      <c r="X49" s="22">
        <v>12500001</v>
      </c>
      <c r="Y49" s="22">
        <v>-8932545</v>
      </c>
      <c r="Z49" s="23">
        <v>-71.460354283171654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-348418616</v>
      </c>
      <c r="D51" s="48">
        <f t="shared" si="3"/>
        <v>0</v>
      </c>
      <c r="E51" s="49">
        <f t="shared" si="3"/>
        <v>-290357092</v>
      </c>
      <c r="F51" s="50">
        <f t="shared" si="3"/>
        <v>-290357092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15604509</v>
      </c>
      <c r="X51" s="50">
        <f t="shared" si="3"/>
        <v>-72589275</v>
      </c>
      <c r="Y51" s="50">
        <f t="shared" si="3"/>
        <v>88193784</v>
      </c>
      <c r="Z51" s="51">
        <f>+IF(X51&lt;&gt;0,+(Y51/X51)*100,0)</f>
        <v>-121.49698974125309</v>
      </c>
      <c r="AA51" s="48">
        <f>SUM(AA48:AA50)</f>
        <v>-290357092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-348418616</v>
      </c>
      <c r="D53" s="54">
        <f>+D51-D52</f>
        <v>0</v>
      </c>
      <c r="E53" s="55">
        <f t="shared" si="4"/>
        <v>-290357092</v>
      </c>
      <c r="F53" s="56">
        <f t="shared" si="4"/>
        <v>-290357092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15604509</v>
      </c>
      <c r="X53" s="56">
        <f t="shared" si="4"/>
        <v>-72589275</v>
      </c>
      <c r="Y53" s="56">
        <f t="shared" si="4"/>
        <v>88193784</v>
      </c>
      <c r="Z53" s="57">
        <f>+IF(X53&lt;&gt;0,+(Y53/X53)*100,0)</f>
        <v>-121.49698974125309</v>
      </c>
      <c r="AA53" s="54">
        <f>+AA51-AA52</f>
        <v>-290357092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-348418616</v>
      </c>
      <c r="D56" s="48">
        <f>SUM(D53:D55)</f>
        <v>0</v>
      </c>
      <c r="E56" s="49">
        <f t="shared" si="5"/>
        <v>-290357092</v>
      </c>
      <c r="F56" s="50">
        <f t="shared" si="5"/>
        <v>-290357092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15604509</v>
      </c>
      <c r="X56" s="50">
        <f t="shared" si="5"/>
        <v>-72589275</v>
      </c>
      <c r="Y56" s="50">
        <f t="shared" si="5"/>
        <v>88193784</v>
      </c>
      <c r="Z56" s="51">
        <f>+IF(X56&lt;&gt;0,+(Y56/X56)*100,0)</f>
        <v>-121.49698974125309</v>
      </c>
      <c r="AA56" s="48">
        <f>SUM(AA53:AA55)</f>
        <v>-290357092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-348418616</v>
      </c>
      <c r="D59" s="65">
        <f>SUM(D56:D58)</f>
        <v>0</v>
      </c>
      <c r="E59" s="66">
        <f t="shared" si="6"/>
        <v>-290357092</v>
      </c>
      <c r="F59" s="67">
        <f t="shared" si="6"/>
        <v>-290357092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15604509</v>
      </c>
      <c r="X59" s="67">
        <f t="shared" si="6"/>
        <v>-72589275</v>
      </c>
      <c r="Y59" s="67">
        <f t="shared" si="6"/>
        <v>88193784</v>
      </c>
      <c r="Z59" s="68">
        <f>+IF(X59&lt;&gt;0,+(Y59/X59)*100,0)</f>
        <v>-121.49698974125309</v>
      </c>
      <c r="AA59" s="65">
        <f>SUM(AA56:AA58)</f>
        <v>-290357092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29290796</v>
      </c>
      <c r="D7" s="20"/>
      <c r="E7" s="21">
        <v>33514831</v>
      </c>
      <c r="F7" s="22">
        <v>33514831</v>
      </c>
      <c r="G7" s="22">
        <v>2815460</v>
      </c>
      <c r="H7" s="22">
        <v>2880291</v>
      </c>
      <c r="I7" s="22">
        <v>2910264</v>
      </c>
      <c r="J7" s="22">
        <v>8606015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8606015</v>
      </c>
      <c r="X7" s="22">
        <v>8378709</v>
      </c>
      <c r="Y7" s="22">
        <v>227306</v>
      </c>
      <c r="Z7" s="23">
        <v>2.7129000422380107</v>
      </c>
      <c r="AA7" s="20">
        <v>33514831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11996464</v>
      </c>
      <c r="D13" s="20"/>
      <c r="E13" s="21">
        <v>6073439</v>
      </c>
      <c r="F13" s="22">
        <v>6073439</v>
      </c>
      <c r="G13" s="22">
        <v>1266073</v>
      </c>
      <c r="H13" s="22">
        <v>1295589</v>
      </c>
      <c r="I13" s="22">
        <v>1312864</v>
      </c>
      <c r="J13" s="22">
        <v>3874526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3874526</v>
      </c>
      <c r="X13" s="22">
        <v>1518360</v>
      </c>
      <c r="Y13" s="22">
        <v>2356166</v>
      </c>
      <c r="Z13" s="23">
        <v>155.17835032535103</v>
      </c>
      <c r="AA13" s="20">
        <v>6073439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44052421</v>
      </c>
      <c r="D25" s="20"/>
      <c r="E25" s="21">
        <v>55176000</v>
      </c>
      <c r="F25" s="22">
        <v>55176000</v>
      </c>
      <c r="G25" s="22">
        <v>21781393</v>
      </c>
      <c r="H25" s="22"/>
      <c r="I25" s="22"/>
      <c r="J25" s="22">
        <v>21781393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21781393</v>
      </c>
      <c r="X25" s="22">
        <v>13794000</v>
      </c>
      <c r="Y25" s="22">
        <v>7987393</v>
      </c>
      <c r="Z25" s="23">
        <v>57.904835435696675</v>
      </c>
      <c r="AA25" s="20">
        <v>55176000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85339681</v>
      </c>
      <c r="D32" s="29">
        <f t="shared" ref="D32:Y32" si="0">SUM(D6:D31)</f>
        <v>0</v>
      </c>
      <c r="E32" s="30">
        <f t="shared" si="0"/>
        <v>94764270</v>
      </c>
      <c r="F32" s="31">
        <f t="shared" si="0"/>
        <v>94764270</v>
      </c>
      <c r="G32" s="31">
        <f t="shared" si="0"/>
        <v>25862926</v>
      </c>
      <c r="H32" s="31">
        <f t="shared" si="0"/>
        <v>4175880</v>
      </c>
      <c r="I32" s="31">
        <f t="shared" si="0"/>
        <v>4223128</v>
      </c>
      <c r="J32" s="31">
        <f t="shared" si="0"/>
        <v>34261934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34261934</v>
      </c>
      <c r="X32" s="31">
        <f t="shared" si="0"/>
        <v>23691069</v>
      </c>
      <c r="Y32" s="31">
        <f t="shared" si="0"/>
        <v>10570865</v>
      </c>
      <c r="Z32" s="32">
        <f>+IF(X32&lt;&gt;0,+(Y32/X32)*100,0)</f>
        <v>44.619620161504741</v>
      </c>
      <c r="AA32" s="29">
        <f>SUM(AA6:AA31)</f>
        <v>94764270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33283595</v>
      </c>
      <c r="D34" s="20"/>
      <c r="E34" s="21">
        <v>29227424</v>
      </c>
      <c r="F34" s="22">
        <v>29227424</v>
      </c>
      <c r="G34" s="22">
        <v>2530672</v>
      </c>
      <c r="H34" s="22">
        <v>2945534</v>
      </c>
      <c r="I34" s="22">
        <v>2543261</v>
      </c>
      <c r="J34" s="22">
        <v>8019467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8019467</v>
      </c>
      <c r="X34" s="22">
        <v>7306860</v>
      </c>
      <c r="Y34" s="22">
        <v>712607</v>
      </c>
      <c r="Z34" s="23">
        <v>9.7525749774869102</v>
      </c>
      <c r="AA34" s="20">
        <v>29227424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19882213</v>
      </c>
      <c r="D37" s="20"/>
      <c r="E37" s="21">
        <v>20842132</v>
      </c>
      <c r="F37" s="22">
        <v>20842132</v>
      </c>
      <c r="G37" s="22">
        <v>186456</v>
      </c>
      <c r="H37" s="22">
        <v>1849</v>
      </c>
      <c r="I37" s="22">
        <v>3653823</v>
      </c>
      <c r="J37" s="22">
        <v>3842128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3842128</v>
      </c>
      <c r="X37" s="22">
        <v>5210532</v>
      </c>
      <c r="Y37" s="22">
        <v>-1368404</v>
      </c>
      <c r="Z37" s="23">
        <v>-26.262270340149531</v>
      </c>
      <c r="AA37" s="20">
        <v>20842132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10310001</v>
      </c>
      <c r="D39" s="20"/>
      <c r="E39" s="21">
        <v>9448857</v>
      </c>
      <c r="F39" s="22">
        <v>9448857</v>
      </c>
      <c r="G39" s="22">
        <v>788314</v>
      </c>
      <c r="H39" s="22">
        <v>920807</v>
      </c>
      <c r="I39" s="22">
        <v>920807</v>
      </c>
      <c r="J39" s="22">
        <v>2629928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2629928</v>
      </c>
      <c r="X39" s="22">
        <v>2362215</v>
      </c>
      <c r="Y39" s="22">
        <v>267713</v>
      </c>
      <c r="Z39" s="23">
        <v>11.333134367532168</v>
      </c>
      <c r="AA39" s="20">
        <v>9448857</v>
      </c>
    </row>
    <row r="40" spans="1:27" x14ac:dyDescent="0.25">
      <c r="A40" s="19" t="s">
        <v>40</v>
      </c>
      <c r="B40" s="15" t="s">
        <v>32</v>
      </c>
      <c r="C40" s="20">
        <v>296063</v>
      </c>
      <c r="D40" s="20"/>
      <c r="E40" s="21">
        <v>217670</v>
      </c>
      <c r="F40" s="22">
        <v>217670</v>
      </c>
      <c r="G40" s="22"/>
      <c r="H40" s="22">
        <v>16054</v>
      </c>
      <c r="I40" s="22">
        <v>15536</v>
      </c>
      <c r="J40" s="22">
        <v>31590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31590</v>
      </c>
      <c r="X40" s="22">
        <v>54417</v>
      </c>
      <c r="Y40" s="22">
        <v>-22827</v>
      </c>
      <c r="Z40" s="23">
        <v>-41.948288218755167</v>
      </c>
      <c r="AA40" s="20">
        <v>217670</v>
      </c>
    </row>
    <row r="41" spans="1:27" x14ac:dyDescent="0.25">
      <c r="A41" s="19" t="s">
        <v>66</v>
      </c>
      <c r="B41" s="15" t="s">
        <v>32</v>
      </c>
      <c r="C41" s="20">
        <v>13885254</v>
      </c>
      <c r="D41" s="20"/>
      <c r="E41" s="21">
        <v>10770602</v>
      </c>
      <c r="F41" s="22">
        <v>10770602</v>
      </c>
      <c r="G41" s="22"/>
      <c r="H41" s="22">
        <v>1004580</v>
      </c>
      <c r="I41" s="22">
        <v>1186000</v>
      </c>
      <c r="J41" s="22">
        <v>2190580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2190580</v>
      </c>
      <c r="X41" s="22">
        <v>2692653</v>
      </c>
      <c r="Y41" s="22">
        <v>-502073</v>
      </c>
      <c r="Z41" s="23">
        <v>-18.646034227210116</v>
      </c>
      <c r="AA41" s="20">
        <v>10770602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282323</v>
      </c>
      <c r="D43" s="20"/>
      <c r="E43" s="21"/>
      <c r="F43" s="22"/>
      <c r="G43" s="22">
        <v>46594</v>
      </c>
      <c r="H43" s="22"/>
      <c r="I43" s="22">
        <v>57984</v>
      </c>
      <c r="J43" s="22">
        <v>104578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104578</v>
      </c>
      <c r="X43" s="22"/>
      <c r="Y43" s="22">
        <v>104578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691089</v>
      </c>
      <c r="D44" s="20"/>
      <c r="E44" s="21">
        <v>796815</v>
      </c>
      <c r="F44" s="22">
        <v>796815</v>
      </c>
      <c r="G44" s="22">
        <v>168269</v>
      </c>
      <c r="H44" s="22">
        <v>14543</v>
      </c>
      <c r="I44" s="22">
        <v>21328</v>
      </c>
      <c r="J44" s="22">
        <v>204140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204140</v>
      </c>
      <c r="X44" s="22">
        <v>199206</v>
      </c>
      <c r="Y44" s="22">
        <v>4934</v>
      </c>
      <c r="Z44" s="23">
        <v>2.4768330271176571</v>
      </c>
      <c r="AA44" s="20">
        <v>796815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78630538</v>
      </c>
      <c r="D47" s="29">
        <f t="shared" ref="D47:Y47" si="1">SUM(D34:D46)</f>
        <v>0</v>
      </c>
      <c r="E47" s="30">
        <f t="shared" si="1"/>
        <v>71303500</v>
      </c>
      <c r="F47" s="31">
        <f t="shared" si="1"/>
        <v>71303500</v>
      </c>
      <c r="G47" s="31">
        <f t="shared" si="1"/>
        <v>3720305</v>
      </c>
      <c r="H47" s="31">
        <f t="shared" si="1"/>
        <v>4903367</v>
      </c>
      <c r="I47" s="31">
        <f t="shared" si="1"/>
        <v>8398739</v>
      </c>
      <c r="J47" s="31">
        <f t="shared" si="1"/>
        <v>17022411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17022411</v>
      </c>
      <c r="X47" s="31">
        <f t="shared" si="1"/>
        <v>17825883</v>
      </c>
      <c r="Y47" s="31">
        <f t="shared" si="1"/>
        <v>-803472</v>
      </c>
      <c r="Z47" s="32">
        <f>+IF(X47&lt;&gt;0,+(Y47/X47)*100,0)</f>
        <v>-4.5073335217110984</v>
      </c>
      <c r="AA47" s="29">
        <f>SUM(AA34:AA46)</f>
        <v>71303500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6709143</v>
      </c>
      <c r="D48" s="39">
        <f t="shared" si="2"/>
        <v>0</v>
      </c>
      <c r="E48" s="40">
        <f t="shared" si="2"/>
        <v>23460770</v>
      </c>
      <c r="F48" s="41">
        <f t="shared" si="2"/>
        <v>23460770</v>
      </c>
      <c r="G48" s="41">
        <f t="shared" si="2"/>
        <v>22142621</v>
      </c>
      <c r="H48" s="41">
        <f t="shared" si="2"/>
        <v>-727487</v>
      </c>
      <c r="I48" s="41">
        <f t="shared" si="2"/>
        <v>-4175611</v>
      </c>
      <c r="J48" s="41">
        <f t="shared" si="2"/>
        <v>17239523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17239523</v>
      </c>
      <c r="X48" s="41">
        <f t="shared" si="2"/>
        <v>5865186</v>
      </c>
      <c r="Y48" s="41">
        <f t="shared" si="2"/>
        <v>11374337</v>
      </c>
      <c r="Z48" s="42">
        <f>+IF(X48&lt;&gt;0,+(Y48/X48)*100,0)</f>
        <v>193.92968952732275</v>
      </c>
      <c r="AA48" s="39">
        <f>+AA32-AA47</f>
        <v>23460770</v>
      </c>
    </row>
    <row r="49" spans="1:27" x14ac:dyDescent="0.25">
      <c r="A49" s="43" t="s">
        <v>74</v>
      </c>
      <c r="B49" s="15" t="s">
        <v>32</v>
      </c>
      <c r="C49" s="20">
        <v>5765731</v>
      </c>
      <c r="D49" s="20"/>
      <c r="E49" s="21">
        <v>46246183</v>
      </c>
      <c r="F49" s="22">
        <v>46246183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11561547</v>
      </c>
      <c r="Y49" s="22">
        <v>-11561547</v>
      </c>
      <c r="Z49" s="23">
        <v>-100</v>
      </c>
      <c r="AA49" s="20">
        <v>46246183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12474874</v>
      </c>
      <c r="D51" s="48">
        <f t="shared" si="3"/>
        <v>0</v>
      </c>
      <c r="E51" s="49">
        <f t="shared" si="3"/>
        <v>69706953</v>
      </c>
      <c r="F51" s="50">
        <f t="shared" si="3"/>
        <v>69706953</v>
      </c>
      <c r="G51" s="50">
        <f t="shared" si="3"/>
        <v>22142621</v>
      </c>
      <c r="H51" s="50">
        <f t="shared" si="3"/>
        <v>-727487</v>
      </c>
      <c r="I51" s="50">
        <f t="shared" si="3"/>
        <v>-4175611</v>
      </c>
      <c r="J51" s="50">
        <f t="shared" si="3"/>
        <v>17239523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17239523</v>
      </c>
      <c r="X51" s="50">
        <f t="shared" si="3"/>
        <v>17426733</v>
      </c>
      <c r="Y51" s="50">
        <f t="shared" si="3"/>
        <v>-187210</v>
      </c>
      <c r="Z51" s="51">
        <f>+IF(X51&lt;&gt;0,+(Y51/X51)*100,0)</f>
        <v>-1.0742690554793031</v>
      </c>
      <c r="AA51" s="48">
        <f>SUM(AA48:AA50)</f>
        <v>69706953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12474874</v>
      </c>
      <c r="D53" s="54">
        <f>+D51-D52</f>
        <v>0</v>
      </c>
      <c r="E53" s="55">
        <f t="shared" si="4"/>
        <v>69706953</v>
      </c>
      <c r="F53" s="56">
        <f t="shared" si="4"/>
        <v>69706953</v>
      </c>
      <c r="G53" s="56">
        <f t="shared" si="4"/>
        <v>22142621</v>
      </c>
      <c r="H53" s="56">
        <f t="shared" si="4"/>
        <v>-727487</v>
      </c>
      <c r="I53" s="56">
        <f t="shared" si="4"/>
        <v>-4175611</v>
      </c>
      <c r="J53" s="56">
        <f t="shared" si="4"/>
        <v>17239523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17239523</v>
      </c>
      <c r="X53" s="56">
        <f t="shared" si="4"/>
        <v>17426733</v>
      </c>
      <c r="Y53" s="56">
        <f t="shared" si="4"/>
        <v>-187210</v>
      </c>
      <c r="Z53" s="57">
        <f>+IF(X53&lt;&gt;0,+(Y53/X53)*100,0)</f>
        <v>-1.0742690554793031</v>
      </c>
      <c r="AA53" s="54">
        <f>+AA51-AA52</f>
        <v>69706953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12474874</v>
      </c>
      <c r="D56" s="48">
        <f>SUM(D53:D55)</f>
        <v>0</v>
      </c>
      <c r="E56" s="49">
        <f t="shared" si="5"/>
        <v>69706953</v>
      </c>
      <c r="F56" s="50">
        <f t="shared" si="5"/>
        <v>69706953</v>
      </c>
      <c r="G56" s="50">
        <f t="shared" si="5"/>
        <v>22142621</v>
      </c>
      <c r="H56" s="50">
        <f t="shared" si="5"/>
        <v>-727487</v>
      </c>
      <c r="I56" s="50">
        <f t="shared" si="5"/>
        <v>-4175611</v>
      </c>
      <c r="J56" s="50">
        <f t="shared" si="5"/>
        <v>17239523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17239523</v>
      </c>
      <c r="X56" s="50">
        <f t="shared" si="5"/>
        <v>17426733</v>
      </c>
      <c r="Y56" s="50">
        <f t="shared" si="5"/>
        <v>-187210</v>
      </c>
      <c r="Z56" s="51">
        <f>+IF(X56&lt;&gt;0,+(Y56/X56)*100,0)</f>
        <v>-1.0742690554793031</v>
      </c>
      <c r="AA56" s="48">
        <f>SUM(AA53:AA55)</f>
        <v>69706953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12474874</v>
      </c>
      <c r="D59" s="65">
        <f>SUM(D56:D58)</f>
        <v>0</v>
      </c>
      <c r="E59" s="66">
        <f t="shared" si="6"/>
        <v>69706953</v>
      </c>
      <c r="F59" s="67">
        <f t="shared" si="6"/>
        <v>69706953</v>
      </c>
      <c r="G59" s="67">
        <f t="shared" si="6"/>
        <v>22142621</v>
      </c>
      <c r="H59" s="67">
        <f t="shared" si="6"/>
        <v>-727487</v>
      </c>
      <c r="I59" s="67">
        <f t="shared" si="6"/>
        <v>-4175611</v>
      </c>
      <c r="J59" s="67">
        <f t="shared" si="6"/>
        <v>17239523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17239523</v>
      </c>
      <c r="X59" s="67">
        <f t="shared" si="6"/>
        <v>17426733</v>
      </c>
      <c r="Y59" s="67">
        <f t="shared" si="6"/>
        <v>-187210</v>
      </c>
      <c r="Z59" s="68">
        <f>+IF(X59&lt;&gt;0,+(Y59/X59)*100,0)</f>
        <v>-1.0742690554793031</v>
      </c>
      <c r="AA59" s="65">
        <f>SUM(AA56:AA58)</f>
        <v>69706953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43330807</v>
      </c>
      <c r="D7" s="20"/>
      <c r="E7" s="21">
        <v>62253388</v>
      </c>
      <c r="F7" s="22">
        <v>62253388</v>
      </c>
      <c r="G7" s="22">
        <v>5648188</v>
      </c>
      <c r="H7" s="22">
        <v>5492922</v>
      </c>
      <c r="I7" s="22">
        <v>5397624</v>
      </c>
      <c r="J7" s="22">
        <v>16538734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16538734</v>
      </c>
      <c r="X7" s="22">
        <v>15300105</v>
      </c>
      <c r="Y7" s="22">
        <v>1238629</v>
      </c>
      <c r="Z7" s="23">
        <v>8.0955588213283498</v>
      </c>
      <c r="AA7" s="20">
        <v>62253388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43330807</v>
      </c>
      <c r="D32" s="29">
        <f t="shared" ref="D32:Y32" si="0">SUM(D6:D31)</f>
        <v>0</v>
      </c>
      <c r="E32" s="30">
        <f t="shared" si="0"/>
        <v>62253388</v>
      </c>
      <c r="F32" s="31">
        <f t="shared" si="0"/>
        <v>62253388</v>
      </c>
      <c r="G32" s="31">
        <f t="shared" si="0"/>
        <v>5648188</v>
      </c>
      <c r="H32" s="31">
        <f t="shared" si="0"/>
        <v>5492922</v>
      </c>
      <c r="I32" s="31">
        <f t="shared" si="0"/>
        <v>5397624</v>
      </c>
      <c r="J32" s="31">
        <f t="shared" si="0"/>
        <v>16538734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16538734</v>
      </c>
      <c r="X32" s="31">
        <f t="shared" si="0"/>
        <v>15300105</v>
      </c>
      <c r="Y32" s="31">
        <f t="shared" si="0"/>
        <v>1238629</v>
      </c>
      <c r="Z32" s="32">
        <f>+IF(X32&lt;&gt;0,+(Y32/X32)*100,0)</f>
        <v>8.0955588213283498</v>
      </c>
      <c r="AA32" s="29">
        <f>SUM(AA6:AA31)</f>
        <v>62253388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7352753</v>
      </c>
      <c r="D34" s="20"/>
      <c r="E34" s="21">
        <v>15929108</v>
      </c>
      <c r="F34" s="22">
        <v>15929108</v>
      </c>
      <c r="G34" s="22">
        <v>1616013</v>
      </c>
      <c r="H34" s="22">
        <v>1304248</v>
      </c>
      <c r="I34" s="22">
        <v>1531712</v>
      </c>
      <c r="J34" s="22">
        <v>4451973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4451973</v>
      </c>
      <c r="X34" s="22">
        <v>3982278</v>
      </c>
      <c r="Y34" s="22">
        <v>469695</v>
      </c>
      <c r="Z34" s="23">
        <v>11.794631113146798</v>
      </c>
      <c r="AA34" s="20">
        <v>15929108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8713153</v>
      </c>
      <c r="D37" s="20"/>
      <c r="E37" s="21">
        <v>12000000</v>
      </c>
      <c r="F37" s="22">
        <v>12000000</v>
      </c>
      <c r="G37" s="22">
        <v>295077</v>
      </c>
      <c r="H37" s="22">
        <v>260454</v>
      </c>
      <c r="I37" s="22">
        <v>338389</v>
      </c>
      <c r="J37" s="22">
        <v>893920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893920</v>
      </c>
      <c r="X37" s="22">
        <v>3500000</v>
      </c>
      <c r="Y37" s="22">
        <v>-2606080</v>
      </c>
      <c r="Z37" s="23">
        <v>-74.459428571428575</v>
      </c>
      <c r="AA37" s="20">
        <v>12000000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22753764</v>
      </c>
      <c r="D39" s="20"/>
      <c r="E39" s="21">
        <v>8007917</v>
      </c>
      <c r="F39" s="22">
        <v>8007917</v>
      </c>
      <c r="G39" s="22">
        <v>1325098</v>
      </c>
      <c r="H39" s="22">
        <v>1325098</v>
      </c>
      <c r="I39" s="22">
        <v>1282341</v>
      </c>
      <c r="J39" s="22">
        <v>3932537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3932537</v>
      </c>
      <c r="X39" s="22">
        <v>2001978</v>
      </c>
      <c r="Y39" s="22">
        <v>1930559</v>
      </c>
      <c r="Z39" s="23">
        <v>96.432578180179803</v>
      </c>
      <c r="AA39" s="20">
        <v>8007917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14580141</v>
      </c>
      <c r="D41" s="20"/>
      <c r="E41" s="21">
        <v>18500000</v>
      </c>
      <c r="F41" s="22">
        <v>18500000</v>
      </c>
      <c r="G41" s="22">
        <v>2730145</v>
      </c>
      <c r="H41" s="22">
        <v>-1613979</v>
      </c>
      <c r="I41" s="22">
        <v>2430542</v>
      </c>
      <c r="J41" s="22">
        <v>3546708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3546708</v>
      </c>
      <c r="X41" s="22">
        <v>4000002</v>
      </c>
      <c r="Y41" s="22">
        <v>-453294</v>
      </c>
      <c r="Z41" s="23">
        <v>-11.332344333827834</v>
      </c>
      <c r="AA41" s="20">
        <v>18500000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32286</v>
      </c>
      <c r="D44" s="20"/>
      <c r="E44" s="21">
        <v>255280</v>
      </c>
      <c r="F44" s="22">
        <v>255280</v>
      </c>
      <c r="G44" s="22">
        <v>13431</v>
      </c>
      <c r="H44" s="22">
        <v>12751</v>
      </c>
      <c r="I44" s="22">
        <v>12578</v>
      </c>
      <c r="J44" s="22">
        <v>38760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38760</v>
      </c>
      <c r="X44" s="22">
        <v>63819</v>
      </c>
      <c r="Y44" s="22">
        <v>-25059</v>
      </c>
      <c r="Z44" s="23">
        <v>-39.265735909368679</v>
      </c>
      <c r="AA44" s="20">
        <v>255280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10532598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63964695</v>
      </c>
      <c r="D47" s="29">
        <f t="shared" ref="D47:Y47" si="1">SUM(D34:D46)</f>
        <v>0</v>
      </c>
      <c r="E47" s="30">
        <f t="shared" si="1"/>
        <v>54692305</v>
      </c>
      <c r="F47" s="31">
        <f t="shared" si="1"/>
        <v>54692305</v>
      </c>
      <c r="G47" s="31">
        <f t="shared" si="1"/>
        <v>5979764</v>
      </c>
      <c r="H47" s="31">
        <f t="shared" si="1"/>
        <v>1288572</v>
      </c>
      <c r="I47" s="31">
        <f t="shared" si="1"/>
        <v>5595562</v>
      </c>
      <c r="J47" s="31">
        <f t="shared" si="1"/>
        <v>12863898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12863898</v>
      </c>
      <c r="X47" s="31">
        <f t="shared" si="1"/>
        <v>13548077</v>
      </c>
      <c r="Y47" s="31">
        <f t="shared" si="1"/>
        <v>-684179</v>
      </c>
      <c r="Z47" s="32">
        <f>+IF(X47&lt;&gt;0,+(Y47/X47)*100,0)</f>
        <v>-5.0500082041163479</v>
      </c>
      <c r="AA47" s="29">
        <f>SUM(AA34:AA46)</f>
        <v>54692305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-20633888</v>
      </c>
      <c r="D48" s="39">
        <f t="shared" si="2"/>
        <v>0</v>
      </c>
      <c r="E48" s="40">
        <f t="shared" si="2"/>
        <v>7561083</v>
      </c>
      <c r="F48" s="41">
        <f t="shared" si="2"/>
        <v>7561083</v>
      </c>
      <c r="G48" s="41">
        <f t="shared" si="2"/>
        <v>-331576</v>
      </c>
      <c r="H48" s="41">
        <f t="shared" si="2"/>
        <v>4204350</v>
      </c>
      <c r="I48" s="41">
        <f t="shared" si="2"/>
        <v>-197938</v>
      </c>
      <c r="J48" s="41">
        <f t="shared" si="2"/>
        <v>3674836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3674836</v>
      </c>
      <c r="X48" s="41">
        <f t="shared" si="2"/>
        <v>1752028</v>
      </c>
      <c r="Y48" s="41">
        <f t="shared" si="2"/>
        <v>1922808</v>
      </c>
      <c r="Z48" s="42">
        <f>+IF(X48&lt;&gt;0,+(Y48/X48)*100,0)</f>
        <v>109.74756111203703</v>
      </c>
      <c r="AA48" s="39">
        <f>+AA32-AA47</f>
        <v>7561083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-20633888</v>
      </c>
      <c r="D51" s="48">
        <f t="shared" si="3"/>
        <v>0</v>
      </c>
      <c r="E51" s="49">
        <f t="shared" si="3"/>
        <v>7561083</v>
      </c>
      <c r="F51" s="50">
        <f t="shared" si="3"/>
        <v>7561083</v>
      </c>
      <c r="G51" s="50">
        <f t="shared" si="3"/>
        <v>-331576</v>
      </c>
      <c r="H51" s="50">
        <f t="shared" si="3"/>
        <v>4204350</v>
      </c>
      <c r="I51" s="50">
        <f t="shared" si="3"/>
        <v>-197938</v>
      </c>
      <c r="J51" s="50">
        <f t="shared" si="3"/>
        <v>3674836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3674836</v>
      </c>
      <c r="X51" s="50">
        <f t="shared" si="3"/>
        <v>1752028</v>
      </c>
      <c r="Y51" s="50">
        <f t="shared" si="3"/>
        <v>1922808</v>
      </c>
      <c r="Z51" s="51">
        <f>+IF(X51&lt;&gt;0,+(Y51/X51)*100,0)</f>
        <v>109.74756111203703</v>
      </c>
      <c r="AA51" s="48">
        <f>SUM(AA48:AA50)</f>
        <v>7561083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-20633888</v>
      </c>
      <c r="D53" s="54">
        <f>+D51-D52</f>
        <v>0</v>
      </c>
      <c r="E53" s="55">
        <f t="shared" si="4"/>
        <v>7561083</v>
      </c>
      <c r="F53" s="56">
        <f t="shared" si="4"/>
        <v>7561083</v>
      </c>
      <c r="G53" s="56">
        <f t="shared" si="4"/>
        <v>-331576</v>
      </c>
      <c r="H53" s="56">
        <f t="shared" si="4"/>
        <v>4204350</v>
      </c>
      <c r="I53" s="56">
        <f t="shared" si="4"/>
        <v>-197938</v>
      </c>
      <c r="J53" s="56">
        <f t="shared" si="4"/>
        <v>3674836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3674836</v>
      </c>
      <c r="X53" s="56">
        <f t="shared" si="4"/>
        <v>1752028</v>
      </c>
      <c r="Y53" s="56">
        <f t="shared" si="4"/>
        <v>1922808</v>
      </c>
      <c r="Z53" s="57">
        <f>+IF(X53&lt;&gt;0,+(Y53/X53)*100,0)</f>
        <v>109.74756111203703</v>
      </c>
      <c r="AA53" s="54">
        <f>+AA51-AA52</f>
        <v>7561083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-20633888</v>
      </c>
      <c r="D56" s="48">
        <f>SUM(D53:D55)</f>
        <v>0</v>
      </c>
      <c r="E56" s="49">
        <f t="shared" si="5"/>
        <v>7561083</v>
      </c>
      <c r="F56" s="50">
        <f t="shared" si="5"/>
        <v>7561083</v>
      </c>
      <c r="G56" s="50">
        <f t="shared" si="5"/>
        <v>-331576</v>
      </c>
      <c r="H56" s="50">
        <f t="shared" si="5"/>
        <v>4204350</v>
      </c>
      <c r="I56" s="50">
        <f t="shared" si="5"/>
        <v>-197938</v>
      </c>
      <c r="J56" s="50">
        <f t="shared" si="5"/>
        <v>3674836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3674836</v>
      </c>
      <c r="X56" s="50">
        <f t="shared" si="5"/>
        <v>1752028</v>
      </c>
      <c r="Y56" s="50">
        <f t="shared" si="5"/>
        <v>1922808</v>
      </c>
      <c r="Z56" s="51">
        <f>+IF(X56&lt;&gt;0,+(Y56/X56)*100,0)</f>
        <v>109.74756111203703</v>
      </c>
      <c r="AA56" s="48">
        <f>SUM(AA53:AA55)</f>
        <v>7561083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-20633888</v>
      </c>
      <c r="D59" s="65">
        <f>SUM(D56:D58)</f>
        <v>0</v>
      </c>
      <c r="E59" s="66">
        <f t="shared" si="6"/>
        <v>7561083</v>
      </c>
      <c r="F59" s="67">
        <f t="shared" si="6"/>
        <v>7561083</v>
      </c>
      <c r="G59" s="67">
        <f t="shared" si="6"/>
        <v>-331576</v>
      </c>
      <c r="H59" s="67">
        <f t="shared" si="6"/>
        <v>4204350</v>
      </c>
      <c r="I59" s="67">
        <f t="shared" si="6"/>
        <v>-197938</v>
      </c>
      <c r="J59" s="67">
        <f t="shared" si="6"/>
        <v>3674836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3674836</v>
      </c>
      <c r="X59" s="67">
        <f t="shared" si="6"/>
        <v>1752028</v>
      </c>
      <c r="Y59" s="67">
        <f t="shared" si="6"/>
        <v>1922808</v>
      </c>
      <c r="Z59" s="68">
        <f>+IF(X59&lt;&gt;0,+(Y59/X59)*100,0)</f>
        <v>109.74756111203703</v>
      </c>
      <c r="AA59" s="65">
        <f>SUM(AA56:AA58)</f>
        <v>7561083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17500</v>
      </c>
      <c r="D39" s="20"/>
      <c r="E39" s="21"/>
      <c r="F39" s="22"/>
      <c r="G39" s="22">
        <v>1458</v>
      </c>
      <c r="H39" s="22">
        <v>1486</v>
      </c>
      <c r="I39" s="22">
        <v>1452</v>
      </c>
      <c r="J39" s="22">
        <v>4396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4396</v>
      </c>
      <c r="X39" s="22"/>
      <c r="Y39" s="22">
        <v>4396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1458</v>
      </c>
      <c r="H47" s="31">
        <f t="shared" si="1"/>
        <v>1486</v>
      </c>
      <c r="I47" s="31">
        <f t="shared" si="1"/>
        <v>1452</v>
      </c>
      <c r="J47" s="31">
        <f t="shared" si="1"/>
        <v>4396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4396</v>
      </c>
      <c r="X47" s="31">
        <f t="shared" si="1"/>
        <v>0</v>
      </c>
      <c r="Y47" s="31">
        <f t="shared" si="1"/>
        <v>4396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-1458</v>
      </c>
      <c r="H48" s="41">
        <f t="shared" si="2"/>
        <v>-1486</v>
      </c>
      <c r="I48" s="41">
        <f t="shared" si="2"/>
        <v>-1452</v>
      </c>
      <c r="J48" s="41">
        <f t="shared" si="2"/>
        <v>-4396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-4396</v>
      </c>
      <c r="X48" s="41">
        <f t="shared" si="2"/>
        <v>0</v>
      </c>
      <c r="Y48" s="41">
        <f t="shared" si="2"/>
        <v>-4396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-1458</v>
      </c>
      <c r="H51" s="50">
        <f t="shared" si="3"/>
        <v>-1486</v>
      </c>
      <c r="I51" s="50">
        <f t="shared" si="3"/>
        <v>-1452</v>
      </c>
      <c r="J51" s="50">
        <f t="shared" si="3"/>
        <v>-4396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-4396</v>
      </c>
      <c r="X51" s="50">
        <f t="shared" si="3"/>
        <v>0</v>
      </c>
      <c r="Y51" s="50">
        <f t="shared" si="3"/>
        <v>-4396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-1458</v>
      </c>
      <c r="H53" s="56">
        <f t="shared" si="4"/>
        <v>-1486</v>
      </c>
      <c r="I53" s="56">
        <f t="shared" si="4"/>
        <v>-1452</v>
      </c>
      <c r="J53" s="56">
        <f t="shared" si="4"/>
        <v>-4396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-4396</v>
      </c>
      <c r="X53" s="56">
        <f t="shared" si="4"/>
        <v>0</v>
      </c>
      <c r="Y53" s="56">
        <f t="shared" si="4"/>
        <v>-4396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-1458</v>
      </c>
      <c r="H56" s="50">
        <f t="shared" si="5"/>
        <v>-1486</v>
      </c>
      <c r="I56" s="50">
        <f t="shared" si="5"/>
        <v>-1452</v>
      </c>
      <c r="J56" s="50">
        <f t="shared" si="5"/>
        <v>-4396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-4396</v>
      </c>
      <c r="X56" s="50">
        <f t="shared" si="5"/>
        <v>0</v>
      </c>
      <c r="Y56" s="50">
        <f t="shared" si="5"/>
        <v>-4396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-1458</v>
      </c>
      <c r="H59" s="67">
        <f t="shared" si="6"/>
        <v>-1486</v>
      </c>
      <c r="I59" s="67">
        <f t="shared" si="6"/>
        <v>-1452</v>
      </c>
      <c r="J59" s="67">
        <f t="shared" si="6"/>
        <v>-4396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-4396</v>
      </c>
      <c r="X59" s="67">
        <f t="shared" si="6"/>
        <v>0</v>
      </c>
      <c r="Y59" s="67">
        <f t="shared" si="6"/>
        <v>-4396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39169621</v>
      </c>
      <c r="D7" s="20"/>
      <c r="E7" s="21">
        <v>51532000</v>
      </c>
      <c r="F7" s="22">
        <v>51532000</v>
      </c>
      <c r="G7" s="22">
        <v>6713260</v>
      </c>
      <c r="H7" s="22">
        <v>2905720</v>
      </c>
      <c r="I7" s="22">
        <v>5428574</v>
      </c>
      <c r="J7" s="22">
        <v>15047554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15047554</v>
      </c>
      <c r="X7" s="22">
        <v>12882990</v>
      </c>
      <c r="Y7" s="22">
        <v>2164564</v>
      </c>
      <c r="Z7" s="23">
        <v>16.801720718559899</v>
      </c>
      <c r="AA7" s="20">
        <v>51532000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74943</v>
      </c>
      <c r="D13" s="20"/>
      <c r="E13" s="21">
        <v>490000</v>
      </c>
      <c r="F13" s="22">
        <v>490000</v>
      </c>
      <c r="G13" s="22">
        <v>21</v>
      </c>
      <c r="H13" s="22">
        <v>39145</v>
      </c>
      <c r="I13" s="22">
        <v>37185</v>
      </c>
      <c r="J13" s="22">
        <v>76351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76351</v>
      </c>
      <c r="X13" s="22">
        <v>122493</v>
      </c>
      <c r="Y13" s="22">
        <v>-46142</v>
      </c>
      <c r="Z13" s="23">
        <v>-37.669091295012777</v>
      </c>
      <c r="AA13" s="20">
        <v>490000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400000</v>
      </c>
      <c r="F23" s="22">
        <v>400000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99996</v>
      </c>
      <c r="Y23" s="22">
        <v>-99996</v>
      </c>
      <c r="Z23" s="23">
        <v>-100</v>
      </c>
      <c r="AA23" s="20">
        <v>400000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8517000</v>
      </c>
      <c r="D25" s="20"/>
      <c r="E25" s="21">
        <v>7077000</v>
      </c>
      <c r="F25" s="22">
        <v>7077000</v>
      </c>
      <c r="G25" s="22"/>
      <c r="H25" s="22">
        <v>1769000</v>
      </c>
      <c r="I25" s="22"/>
      <c r="J25" s="22">
        <v>1769000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1769000</v>
      </c>
      <c r="X25" s="22">
        <v>1769250</v>
      </c>
      <c r="Y25" s="22">
        <v>-250</v>
      </c>
      <c r="Z25" s="23">
        <v>-1.4130281192595733E-2</v>
      </c>
      <c r="AA25" s="20">
        <v>7077000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47761564</v>
      </c>
      <c r="D32" s="29">
        <f t="shared" ref="D32:Y32" si="0">SUM(D6:D31)</f>
        <v>0</v>
      </c>
      <c r="E32" s="30">
        <f t="shared" si="0"/>
        <v>59499000</v>
      </c>
      <c r="F32" s="31">
        <f t="shared" si="0"/>
        <v>59499000</v>
      </c>
      <c r="G32" s="31">
        <f t="shared" si="0"/>
        <v>6713281</v>
      </c>
      <c r="H32" s="31">
        <f t="shared" si="0"/>
        <v>4713865</v>
      </c>
      <c r="I32" s="31">
        <f t="shared" si="0"/>
        <v>5465759</v>
      </c>
      <c r="J32" s="31">
        <f t="shared" si="0"/>
        <v>16892905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16892905</v>
      </c>
      <c r="X32" s="31">
        <f t="shared" si="0"/>
        <v>14874729</v>
      </c>
      <c r="Y32" s="31">
        <f t="shared" si="0"/>
        <v>2018176</v>
      </c>
      <c r="Z32" s="32">
        <f>+IF(X32&lt;&gt;0,+(Y32/X32)*100,0)</f>
        <v>13.56781693300093</v>
      </c>
      <c r="AA32" s="29">
        <f>SUM(AA6:AA31)</f>
        <v>59499000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137830750</v>
      </c>
      <c r="D34" s="20"/>
      <c r="E34" s="21">
        <v>134924140</v>
      </c>
      <c r="F34" s="22">
        <v>134924140</v>
      </c>
      <c r="G34" s="22">
        <v>11727686</v>
      </c>
      <c r="H34" s="22">
        <v>11719564</v>
      </c>
      <c r="I34" s="22">
        <v>11708690</v>
      </c>
      <c r="J34" s="22">
        <v>35155940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35155940</v>
      </c>
      <c r="X34" s="22">
        <v>33731208</v>
      </c>
      <c r="Y34" s="22">
        <v>1424732</v>
      </c>
      <c r="Z34" s="23">
        <v>4.2237799488236538</v>
      </c>
      <c r="AA34" s="20">
        <v>134924140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48673271</v>
      </c>
      <c r="D37" s="20"/>
      <c r="E37" s="21">
        <v>30000000</v>
      </c>
      <c r="F37" s="22">
        <v>30000000</v>
      </c>
      <c r="G37" s="22">
        <v>7860</v>
      </c>
      <c r="H37" s="22">
        <v>10953</v>
      </c>
      <c r="I37" s="22">
        <v>2787</v>
      </c>
      <c r="J37" s="22">
        <v>21600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21600</v>
      </c>
      <c r="X37" s="22">
        <v>7500000</v>
      </c>
      <c r="Y37" s="22">
        <v>-7478400</v>
      </c>
      <c r="Z37" s="23">
        <v>-99.712000000000003</v>
      </c>
      <c r="AA37" s="20">
        <v>30000000</v>
      </c>
    </row>
    <row r="38" spans="1:27" x14ac:dyDescent="0.25">
      <c r="A38" s="19" t="s">
        <v>64</v>
      </c>
      <c r="B38" s="15" t="s">
        <v>32</v>
      </c>
      <c r="C38" s="20">
        <v>12447733</v>
      </c>
      <c r="D38" s="20"/>
      <c r="E38" s="21">
        <v>7500001</v>
      </c>
      <c r="F38" s="22">
        <v>7500001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1875006</v>
      </c>
      <c r="Y38" s="22">
        <v>-1875006</v>
      </c>
      <c r="Z38" s="23">
        <v>-100</v>
      </c>
      <c r="AA38" s="20">
        <v>7500001</v>
      </c>
    </row>
    <row r="39" spans="1:27" x14ac:dyDescent="0.25">
      <c r="A39" s="19" t="s">
        <v>65</v>
      </c>
      <c r="B39" s="15" t="s">
        <v>32</v>
      </c>
      <c r="C39" s="20">
        <v>93763295</v>
      </c>
      <c r="D39" s="20"/>
      <c r="E39" s="21">
        <v>84247014</v>
      </c>
      <c r="F39" s="22">
        <v>84247014</v>
      </c>
      <c r="G39" s="22"/>
      <c r="H39" s="22">
        <v>12478627</v>
      </c>
      <c r="I39" s="22">
        <v>6239309</v>
      </c>
      <c r="J39" s="22">
        <v>18717936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18717936</v>
      </c>
      <c r="X39" s="22">
        <v>21061791</v>
      </c>
      <c r="Y39" s="22">
        <v>-2343855</v>
      </c>
      <c r="Z39" s="23">
        <v>-11.128469558927824</v>
      </c>
      <c r="AA39" s="20">
        <v>84247014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225887663</v>
      </c>
      <c r="D41" s="20"/>
      <c r="E41" s="21">
        <v>70000000</v>
      </c>
      <c r="F41" s="22">
        <v>70000000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17500002</v>
      </c>
      <c r="Y41" s="22">
        <v>-17500002</v>
      </c>
      <c r="Z41" s="23">
        <v>-100</v>
      </c>
      <c r="AA41" s="20">
        <v>70000000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78701697</v>
      </c>
      <c r="D44" s="20"/>
      <c r="E44" s="21">
        <v>59400000</v>
      </c>
      <c r="F44" s="22">
        <v>59400000</v>
      </c>
      <c r="G44" s="22">
        <v>458789</v>
      </c>
      <c r="H44" s="22">
        <v>5892832</v>
      </c>
      <c r="I44" s="22">
        <v>12918462</v>
      </c>
      <c r="J44" s="22">
        <v>19270083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19270083</v>
      </c>
      <c r="X44" s="22">
        <v>14850015</v>
      </c>
      <c r="Y44" s="22">
        <v>4420068</v>
      </c>
      <c r="Z44" s="23">
        <v>29.764737611376152</v>
      </c>
      <c r="AA44" s="20">
        <v>59400000</v>
      </c>
    </row>
    <row r="45" spans="1:27" x14ac:dyDescent="0.25">
      <c r="A45" s="19" t="s">
        <v>70</v>
      </c>
      <c r="B45" s="15" t="s">
        <v>32</v>
      </c>
      <c r="C45" s="20">
        <v>203258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597507667</v>
      </c>
      <c r="D47" s="29">
        <f t="shared" ref="D47:Y47" si="1">SUM(D34:D46)</f>
        <v>0</v>
      </c>
      <c r="E47" s="30">
        <f t="shared" si="1"/>
        <v>386071155</v>
      </c>
      <c r="F47" s="31">
        <f t="shared" si="1"/>
        <v>386071155</v>
      </c>
      <c r="G47" s="31">
        <f t="shared" si="1"/>
        <v>12194335</v>
      </c>
      <c r="H47" s="31">
        <f t="shared" si="1"/>
        <v>30101976</v>
      </c>
      <c r="I47" s="31">
        <f t="shared" si="1"/>
        <v>30869248</v>
      </c>
      <c r="J47" s="31">
        <f t="shared" si="1"/>
        <v>73165559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73165559</v>
      </c>
      <c r="X47" s="31">
        <f t="shared" si="1"/>
        <v>96518022</v>
      </c>
      <c r="Y47" s="31">
        <f t="shared" si="1"/>
        <v>-23352463</v>
      </c>
      <c r="Z47" s="32">
        <f>+IF(X47&lt;&gt;0,+(Y47/X47)*100,0)</f>
        <v>-24.194924964376082</v>
      </c>
      <c r="AA47" s="29">
        <f>SUM(AA34:AA46)</f>
        <v>386071155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-549746103</v>
      </c>
      <c r="D48" s="39">
        <f t="shared" si="2"/>
        <v>0</v>
      </c>
      <c r="E48" s="40">
        <f t="shared" si="2"/>
        <v>-326572155</v>
      </c>
      <c r="F48" s="41">
        <f t="shared" si="2"/>
        <v>-326572155</v>
      </c>
      <c r="G48" s="41">
        <f t="shared" si="2"/>
        <v>-5481054</v>
      </c>
      <c r="H48" s="41">
        <f t="shared" si="2"/>
        <v>-25388111</v>
      </c>
      <c r="I48" s="41">
        <f t="shared" si="2"/>
        <v>-25403489</v>
      </c>
      <c r="J48" s="41">
        <f t="shared" si="2"/>
        <v>-56272654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-56272654</v>
      </c>
      <c r="X48" s="41">
        <f t="shared" si="2"/>
        <v>-81643293</v>
      </c>
      <c r="Y48" s="41">
        <f t="shared" si="2"/>
        <v>25370639</v>
      </c>
      <c r="Z48" s="42">
        <f>+IF(X48&lt;&gt;0,+(Y48/X48)*100,0)</f>
        <v>-31.07498248508913</v>
      </c>
      <c r="AA48" s="39">
        <f>+AA32-AA47</f>
        <v>-326572155</v>
      </c>
    </row>
    <row r="49" spans="1:27" x14ac:dyDescent="0.25">
      <c r="A49" s="43" t="s">
        <v>74</v>
      </c>
      <c r="B49" s="15" t="s">
        <v>32</v>
      </c>
      <c r="C49" s="20">
        <v>606331104</v>
      </c>
      <c r="D49" s="20"/>
      <c r="E49" s="21">
        <v>802588000</v>
      </c>
      <c r="F49" s="22">
        <v>802588000</v>
      </c>
      <c r="G49" s="22"/>
      <c r="H49" s="22">
        <v>65898432</v>
      </c>
      <c r="I49" s="22">
        <v>56474506</v>
      </c>
      <c r="J49" s="22">
        <v>122372938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122372938</v>
      </c>
      <c r="X49" s="22">
        <v>200646999</v>
      </c>
      <c r="Y49" s="22">
        <v>-78274061</v>
      </c>
      <c r="Z49" s="23">
        <v>-39.010830657875921</v>
      </c>
      <c r="AA49" s="20">
        <v>802588000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56585001</v>
      </c>
      <c r="D51" s="48">
        <f t="shared" si="3"/>
        <v>0</v>
      </c>
      <c r="E51" s="49">
        <f t="shared" si="3"/>
        <v>476015845</v>
      </c>
      <c r="F51" s="50">
        <f t="shared" si="3"/>
        <v>476015845</v>
      </c>
      <c r="G51" s="50">
        <f t="shared" si="3"/>
        <v>-5481054</v>
      </c>
      <c r="H51" s="50">
        <f t="shared" si="3"/>
        <v>40510321</v>
      </c>
      <c r="I51" s="50">
        <f t="shared" si="3"/>
        <v>31071017</v>
      </c>
      <c r="J51" s="50">
        <f t="shared" si="3"/>
        <v>66100284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66100284</v>
      </c>
      <c r="X51" s="50">
        <f t="shared" si="3"/>
        <v>119003706</v>
      </c>
      <c r="Y51" s="50">
        <f t="shared" si="3"/>
        <v>-52903422</v>
      </c>
      <c r="Z51" s="51">
        <f>+IF(X51&lt;&gt;0,+(Y51/X51)*100,0)</f>
        <v>-44.455272678650864</v>
      </c>
      <c r="AA51" s="48">
        <f>SUM(AA48:AA50)</f>
        <v>476015845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56585001</v>
      </c>
      <c r="D53" s="54">
        <f>+D51-D52</f>
        <v>0</v>
      </c>
      <c r="E53" s="55">
        <f t="shared" si="4"/>
        <v>476015845</v>
      </c>
      <c r="F53" s="56">
        <f t="shared" si="4"/>
        <v>476015845</v>
      </c>
      <c r="G53" s="56">
        <f t="shared" si="4"/>
        <v>-5481054</v>
      </c>
      <c r="H53" s="56">
        <f t="shared" si="4"/>
        <v>40510321</v>
      </c>
      <c r="I53" s="56">
        <f t="shared" si="4"/>
        <v>31071017</v>
      </c>
      <c r="J53" s="56">
        <f t="shared" si="4"/>
        <v>66100284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66100284</v>
      </c>
      <c r="X53" s="56">
        <f t="shared" si="4"/>
        <v>119003706</v>
      </c>
      <c r="Y53" s="56">
        <f t="shared" si="4"/>
        <v>-52903422</v>
      </c>
      <c r="Z53" s="57">
        <f>+IF(X53&lt;&gt;0,+(Y53/X53)*100,0)</f>
        <v>-44.455272678650864</v>
      </c>
      <c r="AA53" s="54">
        <f>+AA51-AA52</f>
        <v>476015845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56585001</v>
      </c>
      <c r="D56" s="48">
        <f>SUM(D53:D55)</f>
        <v>0</v>
      </c>
      <c r="E56" s="49">
        <f t="shared" si="5"/>
        <v>476015845</v>
      </c>
      <c r="F56" s="50">
        <f t="shared" si="5"/>
        <v>476015845</v>
      </c>
      <c r="G56" s="50">
        <f t="shared" si="5"/>
        <v>-5481054</v>
      </c>
      <c r="H56" s="50">
        <f t="shared" si="5"/>
        <v>40510321</v>
      </c>
      <c r="I56" s="50">
        <f t="shared" si="5"/>
        <v>31071017</v>
      </c>
      <c r="J56" s="50">
        <f t="shared" si="5"/>
        <v>66100284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66100284</v>
      </c>
      <c r="X56" s="50">
        <f t="shared" si="5"/>
        <v>119003706</v>
      </c>
      <c r="Y56" s="50">
        <f t="shared" si="5"/>
        <v>-52903422</v>
      </c>
      <c r="Z56" s="51">
        <f>+IF(X56&lt;&gt;0,+(Y56/X56)*100,0)</f>
        <v>-44.455272678650864</v>
      </c>
      <c r="AA56" s="48">
        <f>SUM(AA53:AA55)</f>
        <v>476015845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56585001</v>
      </c>
      <c r="D59" s="65">
        <f>SUM(D56:D58)</f>
        <v>0</v>
      </c>
      <c r="E59" s="66">
        <f t="shared" si="6"/>
        <v>476015845</v>
      </c>
      <c r="F59" s="67">
        <f t="shared" si="6"/>
        <v>476015845</v>
      </c>
      <c r="G59" s="67">
        <f t="shared" si="6"/>
        <v>-5481054</v>
      </c>
      <c r="H59" s="67">
        <f t="shared" si="6"/>
        <v>40510321</v>
      </c>
      <c r="I59" s="67">
        <f t="shared" si="6"/>
        <v>31071017</v>
      </c>
      <c r="J59" s="67">
        <f t="shared" si="6"/>
        <v>66100284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66100284</v>
      </c>
      <c r="X59" s="67">
        <f t="shared" si="6"/>
        <v>119003706</v>
      </c>
      <c r="Y59" s="67">
        <f t="shared" si="6"/>
        <v>-52903422</v>
      </c>
      <c r="Z59" s="68">
        <f>+IF(X59&lt;&gt;0,+(Y59/X59)*100,0)</f>
        <v>-44.455272678650864</v>
      </c>
      <c r="AA59" s="65">
        <f>SUM(AA56:AA58)</f>
        <v>476015845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31341425</v>
      </c>
      <c r="D7" s="20"/>
      <c r="E7" s="21">
        <v>34885883</v>
      </c>
      <c r="F7" s="22">
        <v>34885883</v>
      </c>
      <c r="G7" s="22">
        <v>3389829</v>
      </c>
      <c r="H7" s="22">
        <v>3033152</v>
      </c>
      <c r="I7" s="22">
        <v>4028708</v>
      </c>
      <c r="J7" s="22">
        <v>10451689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10451689</v>
      </c>
      <c r="X7" s="22">
        <v>8721468</v>
      </c>
      <c r="Y7" s="22">
        <v>1730221</v>
      </c>
      <c r="Z7" s="23">
        <v>19.838644136514631</v>
      </c>
      <c r="AA7" s="20">
        <v>34885883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7450510</v>
      </c>
      <c r="D25" s="20"/>
      <c r="E25" s="21">
        <v>12160117</v>
      </c>
      <c r="F25" s="22">
        <v>12160117</v>
      </c>
      <c r="G25" s="22"/>
      <c r="H25" s="22">
        <v>1536872</v>
      </c>
      <c r="I25" s="22">
        <v>910448</v>
      </c>
      <c r="J25" s="22">
        <v>2447320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2447320</v>
      </c>
      <c r="X25" s="22">
        <v>3040029</v>
      </c>
      <c r="Y25" s="22">
        <v>-592709</v>
      </c>
      <c r="Z25" s="23">
        <v>-19.496820589540427</v>
      </c>
      <c r="AA25" s="20">
        <v>12160117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38791935</v>
      </c>
      <c r="D32" s="29">
        <f t="shared" ref="D32:Y32" si="0">SUM(D6:D31)</f>
        <v>0</v>
      </c>
      <c r="E32" s="30">
        <f t="shared" si="0"/>
        <v>47046000</v>
      </c>
      <c r="F32" s="31">
        <f t="shared" si="0"/>
        <v>47046000</v>
      </c>
      <c r="G32" s="31">
        <f t="shared" si="0"/>
        <v>3389829</v>
      </c>
      <c r="H32" s="31">
        <f t="shared" si="0"/>
        <v>4570024</v>
      </c>
      <c r="I32" s="31">
        <f t="shared" si="0"/>
        <v>4939156</v>
      </c>
      <c r="J32" s="31">
        <f t="shared" si="0"/>
        <v>12899009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12899009</v>
      </c>
      <c r="X32" s="31">
        <f t="shared" si="0"/>
        <v>11761497</v>
      </c>
      <c r="Y32" s="31">
        <f t="shared" si="0"/>
        <v>1137512</v>
      </c>
      <c r="Z32" s="32">
        <f>+IF(X32&lt;&gt;0,+(Y32/X32)*100,0)</f>
        <v>9.6714899472405591</v>
      </c>
      <c r="AA32" s="29">
        <f>SUM(AA6:AA31)</f>
        <v>47046000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102272886</v>
      </c>
      <c r="D34" s="20"/>
      <c r="E34" s="21">
        <v>83090842</v>
      </c>
      <c r="F34" s="22">
        <v>83090842</v>
      </c>
      <c r="G34" s="22">
        <v>10480462</v>
      </c>
      <c r="H34" s="22">
        <v>8997016</v>
      </c>
      <c r="I34" s="22">
        <v>11073676</v>
      </c>
      <c r="J34" s="22">
        <v>30551154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30551154</v>
      </c>
      <c r="X34" s="22">
        <v>20772720</v>
      </c>
      <c r="Y34" s="22">
        <v>9778434</v>
      </c>
      <c r="Z34" s="23">
        <v>47.073440550876342</v>
      </c>
      <c r="AA34" s="20">
        <v>83090842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151301841</v>
      </c>
      <c r="D37" s="20"/>
      <c r="E37" s="21">
        <v>106172752</v>
      </c>
      <c r="F37" s="22">
        <v>106172752</v>
      </c>
      <c r="G37" s="22"/>
      <c r="H37" s="22">
        <v>10162962</v>
      </c>
      <c r="I37" s="22">
        <v>860073</v>
      </c>
      <c r="J37" s="22">
        <v>11023035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11023035</v>
      </c>
      <c r="X37" s="22">
        <v>26543187</v>
      </c>
      <c r="Y37" s="22">
        <v>-15520152</v>
      </c>
      <c r="Z37" s="23">
        <v>-58.471320719701069</v>
      </c>
      <c r="AA37" s="20">
        <v>106172752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30859371</v>
      </c>
      <c r="F38" s="22">
        <v>30859371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7714842</v>
      </c>
      <c r="Y38" s="22">
        <v>-7714842</v>
      </c>
      <c r="Z38" s="23">
        <v>-100</v>
      </c>
      <c r="AA38" s="20">
        <v>30859371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20017011</v>
      </c>
      <c r="D41" s="20"/>
      <c r="E41" s="21">
        <v>47076889</v>
      </c>
      <c r="F41" s="22">
        <v>47076889</v>
      </c>
      <c r="G41" s="22"/>
      <c r="H41" s="22">
        <v>164500</v>
      </c>
      <c r="I41" s="22">
        <v>3164150</v>
      </c>
      <c r="J41" s="22">
        <v>3328650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3328650</v>
      </c>
      <c r="X41" s="22">
        <v>11769222</v>
      </c>
      <c r="Y41" s="22">
        <v>-8440572</v>
      </c>
      <c r="Z41" s="23">
        <v>-71.717331867815901</v>
      </c>
      <c r="AA41" s="20">
        <v>47076889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20469213</v>
      </c>
      <c r="D44" s="20"/>
      <c r="E44" s="21">
        <v>5406280</v>
      </c>
      <c r="F44" s="22">
        <v>5406280</v>
      </c>
      <c r="G44" s="22">
        <v>74107</v>
      </c>
      <c r="H44" s="22">
        <v>103461</v>
      </c>
      <c r="I44" s="22">
        <v>4516594</v>
      </c>
      <c r="J44" s="22">
        <v>4694162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4694162</v>
      </c>
      <c r="X44" s="22">
        <v>1351569</v>
      </c>
      <c r="Y44" s="22">
        <v>3342593</v>
      </c>
      <c r="Z44" s="23">
        <v>247.31204992123969</v>
      </c>
      <c r="AA44" s="20">
        <v>5406280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294060951</v>
      </c>
      <c r="D47" s="29">
        <f t="shared" ref="D47:Y47" si="1">SUM(D34:D46)</f>
        <v>0</v>
      </c>
      <c r="E47" s="30">
        <f t="shared" si="1"/>
        <v>272606134</v>
      </c>
      <c r="F47" s="31">
        <f t="shared" si="1"/>
        <v>272606134</v>
      </c>
      <c r="G47" s="31">
        <f t="shared" si="1"/>
        <v>10554569</v>
      </c>
      <c r="H47" s="31">
        <f t="shared" si="1"/>
        <v>19427939</v>
      </c>
      <c r="I47" s="31">
        <f t="shared" si="1"/>
        <v>19614493</v>
      </c>
      <c r="J47" s="31">
        <f t="shared" si="1"/>
        <v>49597001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49597001</v>
      </c>
      <c r="X47" s="31">
        <f t="shared" si="1"/>
        <v>68151540</v>
      </c>
      <c r="Y47" s="31">
        <f t="shared" si="1"/>
        <v>-18554539</v>
      </c>
      <c r="Z47" s="32">
        <f>+IF(X47&lt;&gt;0,+(Y47/X47)*100,0)</f>
        <v>-27.225414128572883</v>
      </c>
      <c r="AA47" s="29">
        <f>SUM(AA34:AA46)</f>
        <v>272606134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-255269016</v>
      </c>
      <c r="D48" s="39">
        <f t="shared" si="2"/>
        <v>0</v>
      </c>
      <c r="E48" s="40">
        <f t="shared" si="2"/>
        <v>-225560134</v>
      </c>
      <c r="F48" s="41">
        <f t="shared" si="2"/>
        <v>-225560134</v>
      </c>
      <c r="G48" s="41">
        <f t="shared" si="2"/>
        <v>-7164740</v>
      </c>
      <c r="H48" s="41">
        <f t="shared" si="2"/>
        <v>-14857915</v>
      </c>
      <c r="I48" s="41">
        <f t="shared" si="2"/>
        <v>-14675337</v>
      </c>
      <c r="J48" s="41">
        <f t="shared" si="2"/>
        <v>-36697992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-36697992</v>
      </c>
      <c r="X48" s="41">
        <f t="shared" si="2"/>
        <v>-56390043</v>
      </c>
      <c r="Y48" s="41">
        <f t="shared" si="2"/>
        <v>19692051</v>
      </c>
      <c r="Z48" s="42">
        <f>+IF(X48&lt;&gt;0,+(Y48/X48)*100,0)</f>
        <v>-34.921149111377694</v>
      </c>
      <c r="AA48" s="39">
        <f>+AA32-AA47</f>
        <v>-225560134</v>
      </c>
    </row>
    <row r="49" spans="1:27" x14ac:dyDescent="0.25">
      <c r="A49" s="43" t="s">
        <v>74</v>
      </c>
      <c r="B49" s="15" t="s">
        <v>32</v>
      </c>
      <c r="C49" s="20">
        <v>157609041</v>
      </c>
      <c r="D49" s="20"/>
      <c r="E49" s="21">
        <v>246721883</v>
      </c>
      <c r="F49" s="22">
        <v>246721883</v>
      </c>
      <c r="G49" s="22"/>
      <c r="H49" s="22">
        <v>15045097</v>
      </c>
      <c r="I49" s="22">
        <v>27845870</v>
      </c>
      <c r="J49" s="22">
        <v>42890967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42890967</v>
      </c>
      <c r="X49" s="22">
        <v>61680471</v>
      </c>
      <c r="Y49" s="22">
        <v>-18789504</v>
      </c>
      <c r="Z49" s="23">
        <v>-30.462646758971733</v>
      </c>
      <c r="AA49" s="20">
        <v>246721883</v>
      </c>
    </row>
    <row r="50" spans="1:27" x14ac:dyDescent="0.25">
      <c r="A50" s="43" t="s">
        <v>75</v>
      </c>
      <c r="B50" s="15" t="s">
        <v>32</v>
      </c>
      <c r="C50" s="44">
        <v>100111523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2451548</v>
      </c>
      <c r="D51" s="48">
        <f t="shared" si="3"/>
        <v>0</v>
      </c>
      <c r="E51" s="49">
        <f t="shared" si="3"/>
        <v>21161749</v>
      </c>
      <c r="F51" s="50">
        <f t="shared" si="3"/>
        <v>21161749</v>
      </c>
      <c r="G51" s="50">
        <f t="shared" si="3"/>
        <v>-7164740</v>
      </c>
      <c r="H51" s="50">
        <f t="shared" si="3"/>
        <v>187182</v>
      </c>
      <c r="I51" s="50">
        <f t="shared" si="3"/>
        <v>13170533</v>
      </c>
      <c r="J51" s="50">
        <f t="shared" si="3"/>
        <v>6192975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6192975</v>
      </c>
      <c r="X51" s="50">
        <f t="shared" si="3"/>
        <v>5290428</v>
      </c>
      <c r="Y51" s="50">
        <f t="shared" si="3"/>
        <v>902547</v>
      </c>
      <c r="Z51" s="51">
        <f>+IF(X51&lt;&gt;0,+(Y51/X51)*100,0)</f>
        <v>17.059999682445351</v>
      </c>
      <c r="AA51" s="48">
        <f>SUM(AA48:AA50)</f>
        <v>21161749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2451548</v>
      </c>
      <c r="D53" s="54">
        <f>+D51-D52</f>
        <v>0</v>
      </c>
      <c r="E53" s="55">
        <f t="shared" si="4"/>
        <v>21161749</v>
      </c>
      <c r="F53" s="56">
        <f t="shared" si="4"/>
        <v>21161749</v>
      </c>
      <c r="G53" s="56">
        <f t="shared" si="4"/>
        <v>-7164740</v>
      </c>
      <c r="H53" s="56">
        <f t="shared" si="4"/>
        <v>187182</v>
      </c>
      <c r="I53" s="56">
        <f t="shared" si="4"/>
        <v>13170533</v>
      </c>
      <c r="J53" s="56">
        <f t="shared" si="4"/>
        <v>6192975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6192975</v>
      </c>
      <c r="X53" s="56">
        <f t="shared" si="4"/>
        <v>5290428</v>
      </c>
      <c r="Y53" s="56">
        <f t="shared" si="4"/>
        <v>902547</v>
      </c>
      <c r="Z53" s="57">
        <f>+IF(X53&lt;&gt;0,+(Y53/X53)*100,0)</f>
        <v>17.059999682445351</v>
      </c>
      <c r="AA53" s="54">
        <f>+AA51-AA52</f>
        <v>21161749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2451548</v>
      </c>
      <c r="D56" s="48">
        <f>SUM(D53:D55)</f>
        <v>0</v>
      </c>
      <c r="E56" s="49">
        <f t="shared" si="5"/>
        <v>21161749</v>
      </c>
      <c r="F56" s="50">
        <f t="shared" si="5"/>
        <v>21161749</v>
      </c>
      <c r="G56" s="50">
        <f t="shared" si="5"/>
        <v>-7164740</v>
      </c>
      <c r="H56" s="50">
        <f t="shared" si="5"/>
        <v>187182</v>
      </c>
      <c r="I56" s="50">
        <f t="shared" si="5"/>
        <v>13170533</v>
      </c>
      <c r="J56" s="50">
        <f t="shared" si="5"/>
        <v>6192975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6192975</v>
      </c>
      <c r="X56" s="50">
        <f t="shared" si="5"/>
        <v>5290428</v>
      </c>
      <c r="Y56" s="50">
        <f t="shared" si="5"/>
        <v>902547</v>
      </c>
      <c r="Z56" s="51">
        <f>+IF(X56&lt;&gt;0,+(Y56/X56)*100,0)</f>
        <v>17.059999682445351</v>
      </c>
      <c r="AA56" s="48">
        <f>SUM(AA53:AA55)</f>
        <v>21161749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2451548</v>
      </c>
      <c r="D59" s="65">
        <f>SUM(D56:D58)</f>
        <v>0</v>
      </c>
      <c r="E59" s="66">
        <f t="shared" si="6"/>
        <v>21161749</v>
      </c>
      <c r="F59" s="67">
        <f t="shared" si="6"/>
        <v>21161749</v>
      </c>
      <c r="G59" s="67">
        <f t="shared" si="6"/>
        <v>-7164740</v>
      </c>
      <c r="H59" s="67">
        <f t="shared" si="6"/>
        <v>187182</v>
      </c>
      <c r="I59" s="67">
        <f t="shared" si="6"/>
        <v>13170533</v>
      </c>
      <c r="J59" s="67">
        <f t="shared" si="6"/>
        <v>6192975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6192975</v>
      </c>
      <c r="X59" s="67">
        <f t="shared" si="6"/>
        <v>5290428</v>
      </c>
      <c r="Y59" s="67">
        <f t="shared" si="6"/>
        <v>902547</v>
      </c>
      <c r="Z59" s="68">
        <f>+IF(X59&lt;&gt;0,+(Y59/X59)*100,0)</f>
        <v>17.059999682445351</v>
      </c>
      <c r="AA59" s="65">
        <f>SUM(AA56:AA58)</f>
        <v>21161749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75035</v>
      </c>
      <c r="D39" s="20"/>
      <c r="E39" s="21">
        <v>61958</v>
      </c>
      <c r="F39" s="22">
        <v>61958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15489</v>
      </c>
      <c r="Y39" s="22">
        <v>-15489</v>
      </c>
      <c r="Z39" s="23">
        <v>-100</v>
      </c>
      <c r="AA39" s="20">
        <v>61958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15750</v>
      </c>
      <c r="F41" s="22">
        <v>15750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3939</v>
      </c>
      <c r="Y41" s="22">
        <v>-3939</v>
      </c>
      <c r="Z41" s="23">
        <v>-100</v>
      </c>
      <c r="AA41" s="20">
        <v>15750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6623</v>
      </c>
      <c r="D44" s="20"/>
      <c r="E44" s="21">
        <v>26250</v>
      </c>
      <c r="F44" s="22">
        <v>26250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6564</v>
      </c>
      <c r="Y44" s="22">
        <v>-6564</v>
      </c>
      <c r="Z44" s="23">
        <v>-100</v>
      </c>
      <c r="AA44" s="20">
        <v>26250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81658</v>
      </c>
      <c r="D47" s="29">
        <f t="shared" ref="D47:Y47" si="1">SUM(D34:D46)</f>
        <v>0</v>
      </c>
      <c r="E47" s="30">
        <f t="shared" si="1"/>
        <v>103958</v>
      </c>
      <c r="F47" s="31">
        <f t="shared" si="1"/>
        <v>103958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25992</v>
      </c>
      <c r="Y47" s="31">
        <f t="shared" si="1"/>
        <v>-25992</v>
      </c>
      <c r="Z47" s="32">
        <f>+IF(X47&lt;&gt;0,+(Y47/X47)*100,0)</f>
        <v>-100</v>
      </c>
      <c r="AA47" s="29">
        <f>SUM(AA34:AA46)</f>
        <v>103958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-81658</v>
      </c>
      <c r="D48" s="39">
        <f t="shared" si="2"/>
        <v>0</v>
      </c>
      <c r="E48" s="40">
        <f t="shared" si="2"/>
        <v>-103958</v>
      </c>
      <c r="F48" s="41">
        <f t="shared" si="2"/>
        <v>-103958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-25992</v>
      </c>
      <c r="Y48" s="41">
        <f t="shared" si="2"/>
        <v>25992</v>
      </c>
      <c r="Z48" s="42">
        <f>+IF(X48&lt;&gt;0,+(Y48/X48)*100,0)</f>
        <v>-100</v>
      </c>
      <c r="AA48" s="39">
        <f>+AA32-AA47</f>
        <v>-103958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-81658</v>
      </c>
      <c r="D51" s="48">
        <f t="shared" si="3"/>
        <v>0</v>
      </c>
      <c r="E51" s="49">
        <f t="shared" si="3"/>
        <v>-103958</v>
      </c>
      <c r="F51" s="50">
        <f t="shared" si="3"/>
        <v>-103958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-25992</v>
      </c>
      <c r="Y51" s="50">
        <f t="shared" si="3"/>
        <v>25992</v>
      </c>
      <c r="Z51" s="51">
        <f>+IF(X51&lt;&gt;0,+(Y51/X51)*100,0)</f>
        <v>-100</v>
      </c>
      <c r="AA51" s="48">
        <f>SUM(AA48:AA50)</f>
        <v>-103958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-81658</v>
      </c>
      <c r="D53" s="54">
        <f>+D51-D52</f>
        <v>0</v>
      </c>
      <c r="E53" s="55">
        <f t="shared" si="4"/>
        <v>-103958</v>
      </c>
      <c r="F53" s="56">
        <f t="shared" si="4"/>
        <v>-103958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-25992</v>
      </c>
      <c r="Y53" s="56">
        <f t="shared" si="4"/>
        <v>25992</v>
      </c>
      <c r="Z53" s="57">
        <f>+IF(X53&lt;&gt;0,+(Y53/X53)*100,0)</f>
        <v>-100</v>
      </c>
      <c r="AA53" s="54">
        <f>+AA51-AA52</f>
        <v>-103958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-81658</v>
      </c>
      <c r="D56" s="48">
        <f>SUM(D53:D55)</f>
        <v>0</v>
      </c>
      <c r="E56" s="49">
        <f t="shared" si="5"/>
        <v>-103958</v>
      </c>
      <c r="F56" s="50">
        <f t="shared" si="5"/>
        <v>-103958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-25992</v>
      </c>
      <c r="Y56" s="50">
        <f t="shared" si="5"/>
        <v>25992</v>
      </c>
      <c r="Z56" s="51">
        <f>+IF(X56&lt;&gt;0,+(Y56/X56)*100,0)</f>
        <v>-100</v>
      </c>
      <c r="AA56" s="48">
        <f>SUM(AA53:AA55)</f>
        <v>-103958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-81658</v>
      </c>
      <c r="D59" s="65">
        <f>SUM(D56:D58)</f>
        <v>0</v>
      </c>
      <c r="E59" s="66">
        <f t="shared" si="6"/>
        <v>-103958</v>
      </c>
      <c r="F59" s="67">
        <f t="shared" si="6"/>
        <v>-103958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-25992</v>
      </c>
      <c r="Y59" s="67">
        <f t="shared" si="6"/>
        <v>25992</v>
      </c>
      <c r="Z59" s="68">
        <f>+IF(X59&lt;&gt;0,+(Y59/X59)*100,0)</f>
        <v>-100</v>
      </c>
      <c r="AA59" s="65">
        <f>SUM(AA56:AA58)</f>
        <v>-103958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588970400</v>
      </c>
      <c r="G7" s="22">
        <v>35813704</v>
      </c>
      <c r="H7" s="22">
        <v>63260432</v>
      </c>
      <c r="I7" s="22">
        <v>57857928</v>
      </c>
      <c r="J7" s="22">
        <v>156932064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156932064</v>
      </c>
      <c r="X7" s="22">
        <v>171366200</v>
      </c>
      <c r="Y7" s="22">
        <v>-14434136</v>
      </c>
      <c r="Z7" s="23">
        <v>-8.4229772265475926</v>
      </c>
      <c r="AA7" s="20">
        <v>588970400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316500</v>
      </c>
      <c r="G19" s="22"/>
      <c r="H19" s="22"/>
      <c r="I19" s="22">
        <v>44</v>
      </c>
      <c r="J19" s="22">
        <v>44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</v>
      </c>
      <c r="X19" s="22">
        <v>87400</v>
      </c>
      <c r="Y19" s="22">
        <v>-87356</v>
      </c>
      <c r="Z19" s="23">
        <v>-99.949656750572075</v>
      </c>
      <c r="AA19" s="20">
        <v>316500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5532000</v>
      </c>
      <c r="G22" s="22"/>
      <c r="H22" s="22">
        <v>281066</v>
      </c>
      <c r="I22" s="22"/>
      <c r="J22" s="22">
        <v>281066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281066</v>
      </c>
      <c r="X22" s="22">
        <v>758000</v>
      </c>
      <c r="Y22" s="22">
        <v>-476934</v>
      </c>
      <c r="Z22" s="23">
        <v>-62.920052770448557</v>
      </c>
      <c r="AA22" s="20">
        <v>5532000</v>
      </c>
    </row>
    <row r="23" spans="1:27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210996</v>
      </c>
      <c r="X23" s="22">
        <v>33900</v>
      </c>
      <c r="Y23" s="22">
        <v>177096</v>
      </c>
      <c r="Z23" s="23">
        <v>522.40707964601768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21702500</v>
      </c>
      <c r="X25" s="22">
        <v>21526100</v>
      </c>
      <c r="Y25" s="22">
        <v>176400</v>
      </c>
      <c r="Z25" s="23">
        <v>0.81947031742860987</v>
      </c>
      <c r="AA25" s="20">
        <v>51252600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152434612</v>
      </c>
      <c r="X30" s="22">
        <v>109271800</v>
      </c>
      <c r="Y30" s="22">
        <v>43162812</v>
      </c>
      <c r="Z30" s="23">
        <v>39.500412732287742</v>
      </c>
      <c r="AA30" s="20">
        <v>510591100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1156968900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331561282</v>
      </c>
      <c r="X32" s="31">
        <f t="shared" si="0"/>
        <v>303043400</v>
      </c>
      <c r="Y32" s="31">
        <f t="shared" si="0"/>
        <v>28517882</v>
      </c>
      <c r="Z32" s="32">
        <f>+IF(X32&lt;&gt;0,+(Y32/X32)*100,0)</f>
        <v>9.4104943384346917</v>
      </c>
      <c r="AA32" s="29">
        <f>SUM(AA6:AA31)</f>
        <v>1156968900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107061300</v>
      </c>
      <c r="G34" s="22">
        <v>8488398</v>
      </c>
      <c r="H34" s="22">
        <v>8320309</v>
      </c>
      <c r="I34" s="22">
        <v>8893862</v>
      </c>
      <c r="J34" s="22">
        <v>25702569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25702569</v>
      </c>
      <c r="X34" s="22">
        <v>25719600</v>
      </c>
      <c r="Y34" s="22">
        <v>-17031</v>
      </c>
      <c r="Z34" s="23">
        <v>-6.6217981617132451E-2</v>
      </c>
      <c r="AA34" s="20">
        <v>107061300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332133400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124347396</v>
      </c>
      <c r="X37" s="22">
        <v>75115800</v>
      </c>
      <c r="Y37" s="22">
        <v>49231596</v>
      </c>
      <c r="Z37" s="23">
        <v>65.540932799757172</v>
      </c>
      <c r="AA37" s="20">
        <v>332133400</v>
      </c>
    </row>
    <row r="38" spans="1:27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39461000</v>
      </c>
      <c r="G38" s="22">
        <v>3288417</v>
      </c>
      <c r="H38" s="22">
        <v>3288417</v>
      </c>
      <c r="I38" s="22">
        <v>3288417</v>
      </c>
      <c r="J38" s="22">
        <v>9865251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9865251</v>
      </c>
      <c r="X38" s="22">
        <v>9865200</v>
      </c>
      <c r="Y38" s="22">
        <v>51</v>
      </c>
      <c r="Z38" s="23"/>
      <c r="AA38" s="20">
        <v>39461000</v>
      </c>
    </row>
    <row r="39" spans="1:27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58776000</v>
      </c>
      <c r="G39" s="22">
        <v>4898000</v>
      </c>
      <c r="H39" s="22">
        <v>5042831</v>
      </c>
      <c r="I39" s="22">
        <v>4810224</v>
      </c>
      <c r="J39" s="22">
        <v>14751055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14751055</v>
      </c>
      <c r="X39" s="22">
        <v>14028700</v>
      </c>
      <c r="Y39" s="22">
        <v>722355</v>
      </c>
      <c r="Z39" s="23">
        <v>5.1491228695460025</v>
      </c>
      <c r="AA39" s="20">
        <v>58776000</v>
      </c>
    </row>
    <row r="40" spans="1:27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59317200</v>
      </c>
      <c r="G40" s="22">
        <v>6741231</v>
      </c>
      <c r="H40" s="22">
        <v>4507145</v>
      </c>
      <c r="I40" s="22">
        <v>4361754</v>
      </c>
      <c r="J40" s="22">
        <v>15610130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15610130</v>
      </c>
      <c r="X40" s="22">
        <v>14829300</v>
      </c>
      <c r="Y40" s="22">
        <v>780830</v>
      </c>
      <c r="Z40" s="23">
        <v>5.265454202153844</v>
      </c>
      <c r="AA40" s="20">
        <v>59317200</v>
      </c>
    </row>
    <row r="41" spans="1:27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29323000</v>
      </c>
      <c r="G41" s="22">
        <v>9530751</v>
      </c>
      <c r="H41" s="22">
        <v>5546802</v>
      </c>
      <c r="I41" s="22">
        <v>872925</v>
      </c>
      <c r="J41" s="22">
        <v>15950478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15950478</v>
      </c>
      <c r="X41" s="22">
        <v>7838100</v>
      </c>
      <c r="Y41" s="22">
        <v>8112378</v>
      </c>
      <c r="Z41" s="23">
        <v>103.49929192023578</v>
      </c>
      <c r="AA41" s="20">
        <v>29323000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7736934</v>
      </c>
      <c r="X43" s="22"/>
      <c r="Y43" s="22">
        <v>7736934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79773100</v>
      </c>
      <c r="G44" s="22">
        <v>6671318</v>
      </c>
      <c r="H44" s="22">
        <v>13871658</v>
      </c>
      <c r="I44" s="22">
        <v>8313713</v>
      </c>
      <c r="J44" s="22">
        <v>28856689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28856689</v>
      </c>
      <c r="X44" s="22">
        <v>17452500</v>
      </c>
      <c r="Y44" s="22">
        <v>11404189</v>
      </c>
      <c r="Z44" s="23">
        <v>65.344156997564824</v>
      </c>
      <c r="AA44" s="20">
        <v>79773100</v>
      </c>
    </row>
    <row r="45" spans="1:27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83961772</v>
      </c>
      <c r="X46" s="22">
        <v>73877400</v>
      </c>
      <c r="Y46" s="22">
        <v>10084372</v>
      </c>
      <c r="Z46" s="23">
        <v>13.650144699190822</v>
      </c>
      <c r="AA46" s="20">
        <v>343609600</v>
      </c>
    </row>
    <row r="47" spans="1:27" x14ac:dyDescent="0.25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1049454600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326782274</v>
      </c>
      <c r="X47" s="31">
        <f t="shared" si="1"/>
        <v>238726600</v>
      </c>
      <c r="Y47" s="31">
        <f t="shared" si="1"/>
        <v>88055674</v>
      </c>
      <c r="Z47" s="32">
        <f>+IF(X47&lt;&gt;0,+(Y47/X47)*100,0)</f>
        <v>36.885572868712579</v>
      </c>
      <c r="AA47" s="29">
        <f>SUM(AA34:AA46)</f>
        <v>1049454600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107514300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4779008</v>
      </c>
      <c r="X48" s="41">
        <f t="shared" si="2"/>
        <v>64316800</v>
      </c>
      <c r="Y48" s="41">
        <f t="shared" si="2"/>
        <v>-59537792</v>
      </c>
      <c r="Z48" s="42">
        <f>+IF(X48&lt;&gt;0,+(Y48/X48)*100,0)</f>
        <v>-92.56958057614807</v>
      </c>
      <c r="AA48" s="39">
        <f>+AA32-AA47</f>
        <v>107514300</v>
      </c>
    </row>
    <row r="49" spans="1:27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65000000</v>
      </c>
      <c r="G49" s="22"/>
      <c r="H49" s="22"/>
      <c r="I49" s="22">
        <v>47881448</v>
      </c>
      <c r="J49" s="22">
        <v>47881448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47881448</v>
      </c>
      <c r="X49" s="22">
        <v>24700000</v>
      </c>
      <c r="Y49" s="22">
        <v>23181448</v>
      </c>
      <c r="Z49" s="23">
        <v>93.852016194331995</v>
      </c>
      <c r="AA49" s="20">
        <v>65000000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172514300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52660456</v>
      </c>
      <c r="X51" s="50">
        <f t="shared" si="3"/>
        <v>89016800</v>
      </c>
      <c r="Y51" s="50">
        <f t="shared" si="3"/>
        <v>-36356344</v>
      </c>
      <c r="Z51" s="51">
        <f>+IF(X51&lt;&gt;0,+(Y51/X51)*100,0)</f>
        <v>-40.842115196232619</v>
      </c>
      <c r="AA51" s="48">
        <f>SUM(AA48:AA50)</f>
        <v>172514300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172514300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52660456</v>
      </c>
      <c r="X53" s="56">
        <f t="shared" si="4"/>
        <v>89016800</v>
      </c>
      <c r="Y53" s="56">
        <f t="shared" si="4"/>
        <v>-36356344</v>
      </c>
      <c r="Z53" s="57">
        <f>+IF(X53&lt;&gt;0,+(Y53/X53)*100,0)</f>
        <v>-40.842115196232619</v>
      </c>
      <c r="AA53" s="54">
        <f>+AA51-AA52</f>
        <v>172514300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172514300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52660456</v>
      </c>
      <c r="X56" s="50">
        <f t="shared" si="5"/>
        <v>89016800</v>
      </c>
      <c r="Y56" s="50">
        <f t="shared" si="5"/>
        <v>-36356344</v>
      </c>
      <c r="Z56" s="51">
        <f>+IF(X56&lt;&gt;0,+(Y56/X56)*100,0)</f>
        <v>-40.842115196232619</v>
      </c>
      <c r="AA56" s="48">
        <f>SUM(AA53:AA55)</f>
        <v>172514300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172514300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52660456</v>
      </c>
      <c r="X59" s="67">
        <f t="shared" si="6"/>
        <v>89016800</v>
      </c>
      <c r="Y59" s="67">
        <f t="shared" si="6"/>
        <v>-36356344</v>
      </c>
      <c r="Z59" s="68">
        <f>+IF(X59&lt;&gt;0,+(Y59/X59)*100,0)</f>
        <v>-40.842115196232619</v>
      </c>
      <c r="AA59" s="65">
        <f>SUM(AA56:AA58)</f>
        <v>172514300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198379</v>
      </c>
      <c r="D39" s="20"/>
      <c r="E39" s="21"/>
      <c r="F39" s="22"/>
      <c r="G39" s="22">
        <v>16541</v>
      </c>
      <c r="H39" s="22">
        <v>16541</v>
      </c>
      <c r="I39" s="22">
        <v>16541</v>
      </c>
      <c r="J39" s="22">
        <v>49623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49623</v>
      </c>
      <c r="X39" s="22"/>
      <c r="Y39" s="22">
        <v>49623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198379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16541</v>
      </c>
      <c r="I47" s="31">
        <f t="shared" si="1"/>
        <v>16541</v>
      </c>
      <c r="J47" s="31">
        <f t="shared" si="1"/>
        <v>49623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49623</v>
      </c>
      <c r="X47" s="31">
        <f t="shared" si="1"/>
        <v>0</v>
      </c>
      <c r="Y47" s="31">
        <f t="shared" si="1"/>
        <v>49623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-198379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-16541</v>
      </c>
      <c r="I48" s="41">
        <f t="shared" si="2"/>
        <v>-16541</v>
      </c>
      <c r="J48" s="41">
        <f t="shared" si="2"/>
        <v>-49623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-49623</v>
      </c>
      <c r="X48" s="41">
        <f t="shared" si="2"/>
        <v>0</v>
      </c>
      <c r="Y48" s="41">
        <f t="shared" si="2"/>
        <v>-49623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-198379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-16541</v>
      </c>
      <c r="I51" s="50">
        <f t="shared" si="3"/>
        <v>-16541</v>
      </c>
      <c r="J51" s="50">
        <f t="shared" si="3"/>
        <v>-49623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-49623</v>
      </c>
      <c r="X51" s="50">
        <f t="shared" si="3"/>
        <v>0</v>
      </c>
      <c r="Y51" s="50">
        <f t="shared" si="3"/>
        <v>-49623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-198379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-16541</v>
      </c>
      <c r="I53" s="56">
        <f t="shared" si="4"/>
        <v>-16541</v>
      </c>
      <c r="J53" s="56">
        <f t="shared" si="4"/>
        <v>-49623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-49623</v>
      </c>
      <c r="X53" s="56">
        <f t="shared" si="4"/>
        <v>0</v>
      </c>
      <c r="Y53" s="56">
        <f t="shared" si="4"/>
        <v>-49623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-198379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-16541</v>
      </c>
      <c r="I56" s="50">
        <f t="shared" si="5"/>
        <v>-16541</v>
      </c>
      <c r="J56" s="50">
        <f t="shared" si="5"/>
        <v>-49623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-49623</v>
      </c>
      <c r="X56" s="50">
        <f t="shared" si="5"/>
        <v>0</v>
      </c>
      <c r="Y56" s="50">
        <f t="shared" si="5"/>
        <v>-49623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-198379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-16541</v>
      </c>
      <c r="I59" s="67">
        <f t="shared" si="6"/>
        <v>-16541</v>
      </c>
      <c r="J59" s="67">
        <f t="shared" si="6"/>
        <v>-49623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-49623</v>
      </c>
      <c r="X59" s="67">
        <f t="shared" si="6"/>
        <v>0</v>
      </c>
      <c r="Y59" s="67">
        <f t="shared" si="6"/>
        <v>-49623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65860187</v>
      </c>
      <c r="D7" s="20"/>
      <c r="E7" s="21">
        <v>74388424</v>
      </c>
      <c r="F7" s="22">
        <v>74388424</v>
      </c>
      <c r="G7" s="22">
        <v>5580521</v>
      </c>
      <c r="H7" s="22">
        <v>4713522</v>
      </c>
      <c r="I7" s="22">
        <v>4496222</v>
      </c>
      <c r="J7" s="22">
        <v>14790265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14790265</v>
      </c>
      <c r="X7" s="22">
        <v>17729786</v>
      </c>
      <c r="Y7" s="22">
        <v>-2939521</v>
      </c>
      <c r="Z7" s="23">
        <v>-16.579562776448629</v>
      </c>
      <c r="AA7" s="20">
        <v>74388424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676</v>
      </c>
      <c r="F10" s="22">
        <v>676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112</v>
      </c>
      <c r="Y10" s="22">
        <v>-112</v>
      </c>
      <c r="Z10" s="23">
        <v>-100</v>
      </c>
      <c r="AA10" s="20">
        <v>676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2215243</v>
      </c>
      <c r="D13" s="20"/>
      <c r="E13" s="21">
        <v>1590000</v>
      </c>
      <c r="F13" s="22">
        <v>1590000</v>
      </c>
      <c r="G13" s="22">
        <v>408570</v>
      </c>
      <c r="H13" s="22">
        <v>419014</v>
      </c>
      <c r="I13" s="22">
        <v>282065</v>
      </c>
      <c r="J13" s="22">
        <v>1109649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1109649</v>
      </c>
      <c r="X13" s="22">
        <v>673570</v>
      </c>
      <c r="Y13" s="22">
        <v>436079</v>
      </c>
      <c r="Z13" s="23">
        <v>64.741452261828755</v>
      </c>
      <c r="AA13" s="20">
        <v>1590000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311509</v>
      </c>
      <c r="D17" s="20"/>
      <c r="E17" s="21">
        <v>173092</v>
      </c>
      <c r="F17" s="22">
        <v>173092</v>
      </c>
      <c r="G17" s="22"/>
      <c r="H17" s="22">
        <v>273759</v>
      </c>
      <c r="I17" s="22">
        <v>6023</v>
      </c>
      <c r="J17" s="22">
        <v>279782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279782</v>
      </c>
      <c r="X17" s="22">
        <v>28848</v>
      </c>
      <c r="Y17" s="22">
        <v>250934</v>
      </c>
      <c r="Z17" s="23">
        <v>869.84886300610094</v>
      </c>
      <c r="AA17" s="20">
        <v>173092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30664</v>
      </c>
      <c r="D23" s="20"/>
      <c r="E23" s="21">
        <v>11876</v>
      </c>
      <c r="F23" s="22">
        <v>11876</v>
      </c>
      <c r="G23" s="22"/>
      <c r="H23" s="22">
        <v>32533</v>
      </c>
      <c r="I23" s="22">
        <v>2556</v>
      </c>
      <c r="J23" s="22">
        <v>35089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35089</v>
      </c>
      <c r="X23" s="22">
        <v>1980</v>
      </c>
      <c r="Y23" s="22">
        <v>33109</v>
      </c>
      <c r="Z23" s="23">
        <v>1672.1717171717171</v>
      </c>
      <c r="AA23" s="20">
        <v>11876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315465258</v>
      </c>
      <c r="D25" s="20"/>
      <c r="E25" s="21">
        <v>324777345</v>
      </c>
      <c r="F25" s="22">
        <v>324777345</v>
      </c>
      <c r="G25" s="22">
        <v>139364300</v>
      </c>
      <c r="H25" s="22">
        <v>1689165</v>
      </c>
      <c r="I25" s="22">
        <v>582327</v>
      </c>
      <c r="J25" s="22">
        <v>141635792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141635792</v>
      </c>
      <c r="X25" s="22">
        <v>132077877</v>
      </c>
      <c r="Y25" s="22">
        <v>9557915</v>
      </c>
      <c r="Z25" s="23">
        <v>7.236575282020925</v>
      </c>
      <c r="AA25" s="20">
        <v>324777345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717618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384600479</v>
      </c>
      <c r="D32" s="29">
        <f t="shared" ref="D32:Y32" si="0">SUM(D6:D31)</f>
        <v>0</v>
      </c>
      <c r="E32" s="30">
        <f t="shared" si="0"/>
        <v>400941413</v>
      </c>
      <c r="F32" s="31">
        <f t="shared" si="0"/>
        <v>400941413</v>
      </c>
      <c r="G32" s="31">
        <f t="shared" si="0"/>
        <v>145353391</v>
      </c>
      <c r="H32" s="31">
        <f t="shared" si="0"/>
        <v>7127993</v>
      </c>
      <c r="I32" s="31">
        <f t="shared" si="0"/>
        <v>5369193</v>
      </c>
      <c r="J32" s="31">
        <f t="shared" si="0"/>
        <v>157850577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157850577</v>
      </c>
      <c r="X32" s="31">
        <f t="shared" si="0"/>
        <v>150512173</v>
      </c>
      <c r="Y32" s="31">
        <f t="shared" si="0"/>
        <v>7338404</v>
      </c>
      <c r="Z32" s="32">
        <f>+IF(X32&lt;&gt;0,+(Y32/X32)*100,0)</f>
        <v>4.8756215884279346</v>
      </c>
      <c r="AA32" s="29">
        <f>SUM(AA6:AA31)</f>
        <v>400941413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138358119</v>
      </c>
      <c r="D34" s="20"/>
      <c r="E34" s="21">
        <v>170560331</v>
      </c>
      <c r="F34" s="22">
        <v>170560331</v>
      </c>
      <c r="G34" s="22">
        <v>13301112</v>
      </c>
      <c r="H34" s="22">
        <v>13034949</v>
      </c>
      <c r="I34" s="22">
        <v>10519863</v>
      </c>
      <c r="J34" s="22">
        <v>36855924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36855924</v>
      </c>
      <c r="X34" s="22">
        <v>41667572</v>
      </c>
      <c r="Y34" s="22">
        <v>-4811648</v>
      </c>
      <c r="Z34" s="23">
        <v>-11.547704291481155</v>
      </c>
      <c r="AA34" s="20">
        <v>170560331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84878748</v>
      </c>
      <c r="D37" s="20"/>
      <c r="E37" s="21">
        <v>151130237</v>
      </c>
      <c r="F37" s="22">
        <v>151130237</v>
      </c>
      <c r="G37" s="22">
        <v>13365184</v>
      </c>
      <c r="H37" s="22">
        <v>12092560</v>
      </c>
      <c r="I37" s="22">
        <v>15469765</v>
      </c>
      <c r="J37" s="22">
        <v>40927509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40927509</v>
      </c>
      <c r="X37" s="22">
        <v>41260962</v>
      </c>
      <c r="Y37" s="22">
        <v>-333453</v>
      </c>
      <c r="Z37" s="23">
        <v>-0.80815614526874091</v>
      </c>
      <c r="AA37" s="20">
        <v>151130237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8277847</v>
      </c>
      <c r="F38" s="22">
        <v>8277847</v>
      </c>
      <c r="G38" s="22"/>
      <c r="H38" s="22">
        <v>8687</v>
      </c>
      <c r="I38" s="22">
        <v>29162</v>
      </c>
      <c r="J38" s="22">
        <v>37849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37849</v>
      </c>
      <c r="X38" s="22">
        <v>3188</v>
      </c>
      <c r="Y38" s="22">
        <v>34661</v>
      </c>
      <c r="Z38" s="23">
        <v>1087.2333751568383</v>
      </c>
      <c r="AA38" s="20">
        <v>8277847</v>
      </c>
    </row>
    <row r="39" spans="1:27" x14ac:dyDescent="0.25">
      <c r="A39" s="19" t="s">
        <v>65</v>
      </c>
      <c r="B39" s="15" t="s">
        <v>32</v>
      </c>
      <c r="C39" s="20">
        <v>88566456</v>
      </c>
      <c r="D39" s="20"/>
      <c r="E39" s="21">
        <v>123828282</v>
      </c>
      <c r="F39" s="22">
        <v>123828282</v>
      </c>
      <c r="G39" s="22">
        <v>8601570</v>
      </c>
      <c r="H39" s="22">
        <v>10319027</v>
      </c>
      <c r="I39" s="22">
        <v>10247796</v>
      </c>
      <c r="J39" s="22">
        <v>29168393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29168393</v>
      </c>
      <c r="X39" s="22">
        <v>29254759</v>
      </c>
      <c r="Y39" s="22">
        <v>-86366</v>
      </c>
      <c r="Z39" s="23">
        <v>-0.29522034346616904</v>
      </c>
      <c r="AA39" s="20">
        <v>123828282</v>
      </c>
    </row>
    <row r="40" spans="1:27" x14ac:dyDescent="0.25">
      <c r="A40" s="19" t="s">
        <v>40</v>
      </c>
      <c r="B40" s="15" t="s">
        <v>32</v>
      </c>
      <c r="C40" s="20">
        <v>376963</v>
      </c>
      <c r="D40" s="20"/>
      <c r="E40" s="21">
        <v>171354</v>
      </c>
      <c r="F40" s="22">
        <v>171354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171354</v>
      </c>
    </row>
    <row r="41" spans="1:27" x14ac:dyDescent="0.25">
      <c r="A41" s="19" t="s">
        <v>66</v>
      </c>
      <c r="B41" s="15" t="s">
        <v>32</v>
      </c>
      <c r="C41" s="20">
        <v>133417821</v>
      </c>
      <c r="D41" s="20"/>
      <c r="E41" s="21">
        <v>31806982</v>
      </c>
      <c r="F41" s="22">
        <v>31806982</v>
      </c>
      <c r="G41" s="22">
        <v>2581589</v>
      </c>
      <c r="H41" s="22">
        <v>8141859</v>
      </c>
      <c r="I41" s="22">
        <v>5998501</v>
      </c>
      <c r="J41" s="22">
        <v>16721949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16721949</v>
      </c>
      <c r="X41" s="22">
        <v>7892283</v>
      </c>
      <c r="Y41" s="22">
        <v>8829666</v>
      </c>
      <c r="Z41" s="23">
        <v>111.87720967431096</v>
      </c>
      <c r="AA41" s="20">
        <v>31806982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8821226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44505553</v>
      </c>
      <c r="D44" s="20"/>
      <c r="E44" s="21">
        <v>53681969</v>
      </c>
      <c r="F44" s="22">
        <v>53681969</v>
      </c>
      <c r="G44" s="22">
        <v>5856589</v>
      </c>
      <c r="H44" s="22">
        <v>-404597</v>
      </c>
      <c r="I44" s="22">
        <v>3417742</v>
      </c>
      <c r="J44" s="22">
        <v>8869734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8869734</v>
      </c>
      <c r="X44" s="22">
        <v>18326229</v>
      </c>
      <c r="Y44" s="22">
        <v>-9456495</v>
      </c>
      <c r="Z44" s="23">
        <v>-51.600877627361307</v>
      </c>
      <c r="AA44" s="20">
        <v>53681969</v>
      </c>
    </row>
    <row r="45" spans="1:27" x14ac:dyDescent="0.25">
      <c r="A45" s="19" t="s">
        <v>70</v>
      </c>
      <c r="B45" s="15" t="s">
        <v>32</v>
      </c>
      <c r="C45" s="20">
        <v>88897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43897008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542910791</v>
      </c>
      <c r="D47" s="29">
        <f t="shared" ref="D47:Y47" si="1">SUM(D34:D46)</f>
        <v>0</v>
      </c>
      <c r="E47" s="30">
        <f t="shared" si="1"/>
        <v>539457002</v>
      </c>
      <c r="F47" s="31">
        <f t="shared" si="1"/>
        <v>539457002</v>
      </c>
      <c r="G47" s="31">
        <f t="shared" si="1"/>
        <v>43706044</v>
      </c>
      <c r="H47" s="31">
        <f t="shared" si="1"/>
        <v>43192485</v>
      </c>
      <c r="I47" s="31">
        <f t="shared" si="1"/>
        <v>45682829</v>
      </c>
      <c r="J47" s="31">
        <f t="shared" si="1"/>
        <v>132581358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132581358</v>
      </c>
      <c r="X47" s="31">
        <f t="shared" si="1"/>
        <v>138404993</v>
      </c>
      <c r="Y47" s="31">
        <f t="shared" si="1"/>
        <v>-5823635</v>
      </c>
      <c r="Z47" s="32">
        <f>+IF(X47&lt;&gt;0,+(Y47/X47)*100,0)</f>
        <v>-4.2076769585906479</v>
      </c>
      <c r="AA47" s="29">
        <f>SUM(AA34:AA46)</f>
        <v>539457002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-158310312</v>
      </c>
      <c r="D48" s="39">
        <f t="shared" si="2"/>
        <v>0</v>
      </c>
      <c r="E48" s="40">
        <f t="shared" si="2"/>
        <v>-138515589</v>
      </c>
      <c r="F48" s="41">
        <f t="shared" si="2"/>
        <v>-138515589</v>
      </c>
      <c r="G48" s="41">
        <f t="shared" si="2"/>
        <v>101647347</v>
      </c>
      <c r="H48" s="41">
        <f t="shared" si="2"/>
        <v>-36064492</v>
      </c>
      <c r="I48" s="41">
        <f t="shared" si="2"/>
        <v>-40313636</v>
      </c>
      <c r="J48" s="41">
        <f t="shared" si="2"/>
        <v>25269219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25269219</v>
      </c>
      <c r="X48" s="41">
        <f t="shared" si="2"/>
        <v>12107180</v>
      </c>
      <c r="Y48" s="41">
        <f t="shared" si="2"/>
        <v>13162039</v>
      </c>
      <c r="Z48" s="42">
        <f>+IF(X48&lt;&gt;0,+(Y48/X48)*100,0)</f>
        <v>108.7126729758705</v>
      </c>
      <c r="AA48" s="39">
        <f>+AA32-AA47</f>
        <v>-138515589</v>
      </c>
    </row>
    <row r="49" spans="1:27" x14ac:dyDescent="0.25">
      <c r="A49" s="43" t="s">
        <v>74</v>
      </c>
      <c r="B49" s="15" t="s">
        <v>32</v>
      </c>
      <c r="C49" s="20">
        <v>359023735</v>
      </c>
      <c r="D49" s="20"/>
      <c r="E49" s="21">
        <v>434636825</v>
      </c>
      <c r="F49" s="22">
        <v>434636825</v>
      </c>
      <c r="G49" s="22">
        <v>23773829</v>
      </c>
      <c r="H49" s="22">
        <v>9516490</v>
      </c>
      <c r="I49" s="22">
        <v>47450890</v>
      </c>
      <c r="J49" s="22">
        <v>80741209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80741209</v>
      </c>
      <c r="X49" s="22">
        <v>110447152</v>
      </c>
      <c r="Y49" s="22">
        <v>-29705943</v>
      </c>
      <c r="Z49" s="23">
        <v>-26.896069714862364</v>
      </c>
      <c r="AA49" s="20">
        <v>434636825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200713423</v>
      </c>
      <c r="D51" s="48">
        <f t="shared" si="3"/>
        <v>0</v>
      </c>
      <c r="E51" s="49">
        <f t="shared" si="3"/>
        <v>296121236</v>
      </c>
      <c r="F51" s="50">
        <f t="shared" si="3"/>
        <v>296121236</v>
      </c>
      <c r="G51" s="50">
        <f t="shared" si="3"/>
        <v>125421176</v>
      </c>
      <c r="H51" s="50">
        <f t="shared" si="3"/>
        <v>-26548002</v>
      </c>
      <c r="I51" s="50">
        <f t="shared" si="3"/>
        <v>7137254</v>
      </c>
      <c r="J51" s="50">
        <f t="shared" si="3"/>
        <v>106010428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106010428</v>
      </c>
      <c r="X51" s="50">
        <f t="shared" si="3"/>
        <v>122554332</v>
      </c>
      <c r="Y51" s="50">
        <f t="shared" si="3"/>
        <v>-16543904</v>
      </c>
      <c r="Z51" s="51">
        <f>+IF(X51&lt;&gt;0,+(Y51/X51)*100,0)</f>
        <v>-13.499240483804359</v>
      </c>
      <c r="AA51" s="48">
        <f>SUM(AA48:AA50)</f>
        <v>296121236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200713423</v>
      </c>
      <c r="D53" s="54">
        <f>+D51-D52</f>
        <v>0</v>
      </c>
      <c r="E53" s="55">
        <f t="shared" si="4"/>
        <v>296121236</v>
      </c>
      <c r="F53" s="56">
        <f t="shared" si="4"/>
        <v>296121236</v>
      </c>
      <c r="G53" s="56">
        <f t="shared" si="4"/>
        <v>125421176</v>
      </c>
      <c r="H53" s="56">
        <f t="shared" si="4"/>
        <v>-26548002</v>
      </c>
      <c r="I53" s="56">
        <f t="shared" si="4"/>
        <v>7137254</v>
      </c>
      <c r="J53" s="56">
        <f t="shared" si="4"/>
        <v>106010428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106010428</v>
      </c>
      <c r="X53" s="56">
        <f t="shared" si="4"/>
        <v>122554332</v>
      </c>
      <c r="Y53" s="56">
        <f t="shared" si="4"/>
        <v>-16543904</v>
      </c>
      <c r="Z53" s="57">
        <f>+IF(X53&lt;&gt;0,+(Y53/X53)*100,0)</f>
        <v>-13.499240483804359</v>
      </c>
      <c r="AA53" s="54">
        <f>+AA51-AA52</f>
        <v>296121236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200713423</v>
      </c>
      <c r="D56" s="48">
        <f>SUM(D53:D55)</f>
        <v>0</v>
      </c>
      <c r="E56" s="49">
        <f t="shared" si="5"/>
        <v>296121236</v>
      </c>
      <c r="F56" s="50">
        <f t="shared" si="5"/>
        <v>296121236</v>
      </c>
      <c r="G56" s="50">
        <f t="shared" si="5"/>
        <v>125421176</v>
      </c>
      <c r="H56" s="50">
        <f t="shared" si="5"/>
        <v>-26548002</v>
      </c>
      <c r="I56" s="50">
        <f t="shared" si="5"/>
        <v>7137254</v>
      </c>
      <c r="J56" s="50">
        <f t="shared" si="5"/>
        <v>106010428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106010428</v>
      </c>
      <c r="X56" s="50">
        <f t="shared" si="5"/>
        <v>122554332</v>
      </c>
      <c r="Y56" s="50">
        <f t="shared" si="5"/>
        <v>-16543904</v>
      </c>
      <c r="Z56" s="51">
        <f>+IF(X56&lt;&gt;0,+(Y56/X56)*100,0)</f>
        <v>-13.499240483804359</v>
      </c>
      <c r="AA56" s="48">
        <f>SUM(AA53:AA55)</f>
        <v>296121236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200713423</v>
      </c>
      <c r="D59" s="65">
        <f>SUM(D56:D58)</f>
        <v>0</v>
      </c>
      <c r="E59" s="66">
        <f t="shared" si="6"/>
        <v>296121236</v>
      </c>
      <c r="F59" s="67">
        <f t="shared" si="6"/>
        <v>296121236</v>
      </c>
      <c r="G59" s="67">
        <f t="shared" si="6"/>
        <v>125421176</v>
      </c>
      <c r="H59" s="67">
        <f t="shared" si="6"/>
        <v>-26548002</v>
      </c>
      <c r="I59" s="67">
        <f t="shared" si="6"/>
        <v>7137254</v>
      </c>
      <c r="J59" s="67">
        <f t="shared" si="6"/>
        <v>106010428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106010428</v>
      </c>
      <c r="X59" s="67">
        <f t="shared" si="6"/>
        <v>122554332</v>
      </c>
      <c r="Y59" s="67">
        <f t="shared" si="6"/>
        <v>-16543904</v>
      </c>
      <c r="Z59" s="68">
        <f>+IF(X59&lt;&gt;0,+(Y59/X59)*100,0)</f>
        <v>-13.499240483804359</v>
      </c>
      <c r="AA59" s="65">
        <f>SUM(AA56:AA58)</f>
        <v>296121236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245681760</v>
      </c>
      <c r="D7" s="20"/>
      <c r="E7" s="21">
        <v>288528723</v>
      </c>
      <c r="F7" s="22">
        <v>288528723</v>
      </c>
      <c r="G7" s="22">
        <v>21252762</v>
      </c>
      <c r="H7" s="22">
        <v>23140819</v>
      </c>
      <c r="I7" s="22">
        <v>24205050</v>
      </c>
      <c r="J7" s="22">
        <v>68598631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68598631</v>
      </c>
      <c r="X7" s="22">
        <v>72132186</v>
      </c>
      <c r="Y7" s="22">
        <v>-3533555</v>
      </c>
      <c r="Z7" s="23">
        <v>-4.8987216330862342</v>
      </c>
      <c r="AA7" s="20">
        <v>288528723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11703337</v>
      </c>
      <c r="D10" s="20"/>
      <c r="E10" s="21">
        <v>143478261</v>
      </c>
      <c r="F10" s="22">
        <v>143478261</v>
      </c>
      <c r="G10" s="22">
        <v>4972326</v>
      </c>
      <c r="H10" s="22"/>
      <c r="I10" s="22">
        <v>-3377910</v>
      </c>
      <c r="J10" s="22">
        <v>1594416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1594416</v>
      </c>
      <c r="X10" s="22">
        <v>35869566</v>
      </c>
      <c r="Y10" s="22">
        <v>-34275150</v>
      </c>
      <c r="Z10" s="23">
        <v>-95.554961551528123</v>
      </c>
      <c r="AA10" s="20">
        <v>143478261</v>
      </c>
    </row>
    <row r="11" spans="1:27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559524</v>
      </c>
      <c r="Y11" s="22">
        <v>-559524</v>
      </c>
      <c r="Z11" s="23">
        <v>-100</v>
      </c>
      <c r="AA11" s="20">
        <v>2238101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968130</v>
      </c>
      <c r="D19" s="20"/>
      <c r="E19" s="21">
        <v>4017783</v>
      </c>
      <c r="F19" s="22">
        <v>4017783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1004445</v>
      </c>
      <c r="Y19" s="22">
        <v>-1004445</v>
      </c>
      <c r="Z19" s="23">
        <v>-100</v>
      </c>
      <c r="AA19" s="20">
        <v>4017783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538340</v>
      </c>
      <c r="D23" s="20"/>
      <c r="E23" s="21">
        <v>790012</v>
      </c>
      <c r="F23" s="22">
        <v>790012</v>
      </c>
      <c r="G23" s="22">
        <v>-9931</v>
      </c>
      <c r="H23" s="22"/>
      <c r="I23" s="22"/>
      <c r="J23" s="22">
        <v>-9931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-9931</v>
      </c>
      <c r="X23" s="22">
        <v>197505</v>
      </c>
      <c r="Y23" s="22">
        <v>-207436</v>
      </c>
      <c r="Z23" s="23">
        <v>-105.02822713349029</v>
      </c>
      <c r="AA23" s="20">
        <v>790012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347465020</v>
      </c>
      <c r="D25" s="20"/>
      <c r="E25" s="21">
        <v>351946935</v>
      </c>
      <c r="F25" s="22">
        <v>351946935</v>
      </c>
      <c r="G25" s="22">
        <v>141711223</v>
      </c>
      <c r="H25" s="22"/>
      <c r="I25" s="22">
        <v>2802294</v>
      </c>
      <c r="J25" s="22">
        <v>144513517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144513517</v>
      </c>
      <c r="X25" s="22">
        <v>87986736</v>
      </c>
      <c r="Y25" s="22">
        <v>56526781</v>
      </c>
      <c r="Z25" s="23">
        <v>64.244661831756105</v>
      </c>
      <c r="AA25" s="20">
        <v>351946935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77495395</v>
      </c>
      <c r="F30" s="22">
        <v>77495395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19373850</v>
      </c>
      <c r="Y30" s="22">
        <v>-19373850</v>
      </c>
      <c r="Z30" s="23">
        <v>-100</v>
      </c>
      <c r="AA30" s="20">
        <v>77495395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608492187</v>
      </c>
      <c r="D32" s="29">
        <f t="shared" ref="D32:Y32" si="0">SUM(D6:D31)</f>
        <v>0</v>
      </c>
      <c r="E32" s="30">
        <f t="shared" si="0"/>
        <v>868495210</v>
      </c>
      <c r="F32" s="31">
        <f t="shared" si="0"/>
        <v>868495210</v>
      </c>
      <c r="G32" s="31">
        <f t="shared" si="0"/>
        <v>167926380</v>
      </c>
      <c r="H32" s="31">
        <f t="shared" si="0"/>
        <v>23140819</v>
      </c>
      <c r="I32" s="31">
        <f t="shared" si="0"/>
        <v>23629434</v>
      </c>
      <c r="J32" s="31">
        <f t="shared" si="0"/>
        <v>214696633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214696633</v>
      </c>
      <c r="X32" s="31">
        <f t="shared" si="0"/>
        <v>217123812</v>
      </c>
      <c r="Y32" s="31">
        <f t="shared" si="0"/>
        <v>-2427179</v>
      </c>
      <c r="Z32" s="32">
        <f>+IF(X32&lt;&gt;0,+(Y32/X32)*100,0)</f>
        <v>-1.117877849344318</v>
      </c>
      <c r="AA32" s="29">
        <f>SUM(AA6:AA31)</f>
        <v>868495210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77649300</v>
      </c>
      <c r="D34" s="20"/>
      <c r="E34" s="21">
        <v>90713607</v>
      </c>
      <c r="F34" s="22">
        <v>90713607</v>
      </c>
      <c r="G34" s="22">
        <v>7217638</v>
      </c>
      <c r="H34" s="22">
        <v>7693506</v>
      </c>
      <c r="I34" s="22">
        <v>7355661</v>
      </c>
      <c r="J34" s="22">
        <v>22266805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22266805</v>
      </c>
      <c r="X34" s="22">
        <v>22678428</v>
      </c>
      <c r="Y34" s="22">
        <v>-411623</v>
      </c>
      <c r="Z34" s="23">
        <v>-1.8150420302500685</v>
      </c>
      <c r="AA34" s="20">
        <v>90713607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134793511</v>
      </c>
      <c r="D37" s="20"/>
      <c r="E37" s="21">
        <v>262550085</v>
      </c>
      <c r="F37" s="22">
        <v>262550085</v>
      </c>
      <c r="G37" s="22">
        <v>1563718</v>
      </c>
      <c r="H37" s="22">
        <v>1412334</v>
      </c>
      <c r="I37" s="22">
        <v>1094796</v>
      </c>
      <c r="J37" s="22">
        <v>4070848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4070848</v>
      </c>
      <c r="X37" s="22">
        <v>65637522</v>
      </c>
      <c r="Y37" s="22">
        <v>-61566674</v>
      </c>
      <c r="Z37" s="23">
        <v>-93.797986462682132</v>
      </c>
      <c r="AA37" s="20">
        <v>262550085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105998504</v>
      </c>
      <c r="D41" s="20"/>
      <c r="E41" s="21">
        <v>63274177</v>
      </c>
      <c r="F41" s="22">
        <v>63274177</v>
      </c>
      <c r="G41" s="22">
        <v>1339518</v>
      </c>
      <c r="H41" s="22">
        <v>2444893</v>
      </c>
      <c r="I41" s="22">
        <v>14715916</v>
      </c>
      <c r="J41" s="22">
        <v>18500327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18500327</v>
      </c>
      <c r="X41" s="22">
        <v>15818550</v>
      </c>
      <c r="Y41" s="22">
        <v>2681777</v>
      </c>
      <c r="Z41" s="23">
        <v>16.95336803942207</v>
      </c>
      <c r="AA41" s="20">
        <v>63274177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61297684</v>
      </c>
      <c r="D44" s="20"/>
      <c r="E44" s="21">
        <v>205434000</v>
      </c>
      <c r="F44" s="22">
        <v>205434000</v>
      </c>
      <c r="G44" s="22">
        <v>8977235</v>
      </c>
      <c r="H44" s="22">
        <v>6078447</v>
      </c>
      <c r="I44" s="22">
        <v>6144734</v>
      </c>
      <c r="J44" s="22">
        <v>21200416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21200416</v>
      </c>
      <c r="X44" s="22">
        <v>51358503</v>
      </c>
      <c r="Y44" s="22">
        <v>-30158087</v>
      </c>
      <c r="Z44" s="23">
        <v>-58.720728289140354</v>
      </c>
      <c r="AA44" s="20">
        <v>205434000</v>
      </c>
    </row>
    <row r="45" spans="1:27" x14ac:dyDescent="0.25">
      <c r="A45" s="19" t="s">
        <v>70</v>
      </c>
      <c r="B45" s="15" t="s">
        <v>32</v>
      </c>
      <c r="C45" s="20">
        <v>220193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103416261</v>
      </c>
      <c r="D46" s="20"/>
      <c r="E46" s="21">
        <v>100882409</v>
      </c>
      <c r="F46" s="22">
        <v>100882409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25220604</v>
      </c>
      <c r="Y46" s="22">
        <v>-25220604</v>
      </c>
      <c r="Z46" s="23">
        <v>-100</v>
      </c>
      <c r="AA46" s="20">
        <v>100882409</v>
      </c>
    </row>
    <row r="47" spans="1:27" x14ac:dyDescent="0.25">
      <c r="A47" s="37" t="s">
        <v>72</v>
      </c>
      <c r="B47" s="28" t="s">
        <v>32</v>
      </c>
      <c r="C47" s="29">
        <f>SUM(C34:C46)</f>
        <v>483375453</v>
      </c>
      <c r="D47" s="29">
        <f t="shared" ref="D47:Y47" si="1">SUM(D34:D46)</f>
        <v>0</v>
      </c>
      <c r="E47" s="30">
        <f t="shared" si="1"/>
        <v>722854278</v>
      </c>
      <c r="F47" s="31">
        <f t="shared" si="1"/>
        <v>722854278</v>
      </c>
      <c r="G47" s="31">
        <f t="shared" si="1"/>
        <v>19098109</v>
      </c>
      <c r="H47" s="31">
        <f t="shared" si="1"/>
        <v>17629180</v>
      </c>
      <c r="I47" s="31">
        <f t="shared" si="1"/>
        <v>29311107</v>
      </c>
      <c r="J47" s="31">
        <f t="shared" si="1"/>
        <v>66038396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66038396</v>
      </c>
      <c r="X47" s="31">
        <f t="shared" si="1"/>
        <v>180713607</v>
      </c>
      <c r="Y47" s="31">
        <f t="shared" si="1"/>
        <v>-114675211</v>
      </c>
      <c r="Z47" s="32">
        <f>+IF(X47&lt;&gt;0,+(Y47/X47)*100,0)</f>
        <v>-63.456876824997465</v>
      </c>
      <c r="AA47" s="29">
        <f>SUM(AA34:AA46)</f>
        <v>722854278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125116734</v>
      </c>
      <c r="D48" s="39">
        <f t="shared" si="2"/>
        <v>0</v>
      </c>
      <c r="E48" s="40">
        <f t="shared" si="2"/>
        <v>145640932</v>
      </c>
      <c r="F48" s="41">
        <f t="shared" si="2"/>
        <v>145640932</v>
      </c>
      <c r="G48" s="41">
        <f t="shared" si="2"/>
        <v>148828271</v>
      </c>
      <c r="H48" s="41">
        <f t="shared" si="2"/>
        <v>5511639</v>
      </c>
      <c r="I48" s="41">
        <f t="shared" si="2"/>
        <v>-5681673</v>
      </c>
      <c r="J48" s="41">
        <f t="shared" si="2"/>
        <v>148658237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148658237</v>
      </c>
      <c r="X48" s="41">
        <f t="shared" si="2"/>
        <v>36410205</v>
      </c>
      <c r="Y48" s="41">
        <f t="shared" si="2"/>
        <v>112248032</v>
      </c>
      <c r="Z48" s="42">
        <f>+IF(X48&lt;&gt;0,+(Y48/X48)*100,0)</f>
        <v>308.28728374366472</v>
      </c>
      <c r="AA48" s="39">
        <f>+AA32-AA47</f>
        <v>145640932</v>
      </c>
    </row>
    <row r="49" spans="1:27" x14ac:dyDescent="0.25">
      <c r="A49" s="43" t="s">
        <v>74</v>
      </c>
      <c r="B49" s="15" t="s">
        <v>32</v>
      </c>
      <c r="C49" s="20">
        <v>194547456</v>
      </c>
      <c r="D49" s="20"/>
      <c r="E49" s="21">
        <v>175950000</v>
      </c>
      <c r="F49" s="22">
        <v>175950000</v>
      </c>
      <c r="G49" s="22"/>
      <c r="H49" s="22">
        <v>9126104</v>
      </c>
      <c r="I49" s="22">
        <v>4555210</v>
      </c>
      <c r="J49" s="22">
        <v>13681314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13681314</v>
      </c>
      <c r="X49" s="22">
        <v>43987500</v>
      </c>
      <c r="Y49" s="22">
        <v>-30306186</v>
      </c>
      <c r="Z49" s="23">
        <v>-68.897268542199484</v>
      </c>
      <c r="AA49" s="20">
        <v>175950000</v>
      </c>
    </row>
    <row r="50" spans="1:27" x14ac:dyDescent="0.25">
      <c r="A50" s="43" t="s">
        <v>75</v>
      </c>
      <c r="B50" s="15" t="s">
        <v>32</v>
      </c>
      <c r="C50" s="44">
        <v>602850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320267040</v>
      </c>
      <c r="D51" s="48">
        <f t="shared" si="3"/>
        <v>0</v>
      </c>
      <c r="E51" s="49">
        <f t="shared" si="3"/>
        <v>321590932</v>
      </c>
      <c r="F51" s="50">
        <f t="shared" si="3"/>
        <v>321590932</v>
      </c>
      <c r="G51" s="50">
        <f t="shared" si="3"/>
        <v>148828271</v>
      </c>
      <c r="H51" s="50">
        <f t="shared" si="3"/>
        <v>14637743</v>
      </c>
      <c r="I51" s="50">
        <f t="shared" si="3"/>
        <v>-1126463</v>
      </c>
      <c r="J51" s="50">
        <f t="shared" si="3"/>
        <v>162339551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162339551</v>
      </c>
      <c r="X51" s="50">
        <f t="shared" si="3"/>
        <v>80397705</v>
      </c>
      <c r="Y51" s="50">
        <f t="shared" si="3"/>
        <v>81941846</v>
      </c>
      <c r="Z51" s="51">
        <f>+IF(X51&lt;&gt;0,+(Y51/X51)*100,0)</f>
        <v>101.92062820698675</v>
      </c>
      <c r="AA51" s="48">
        <f>SUM(AA48:AA50)</f>
        <v>321590932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320267040</v>
      </c>
      <c r="D53" s="54">
        <f>+D51-D52</f>
        <v>0</v>
      </c>
      <c r="E53" s="55">
        <f t="shared" si="4"/>
        <v>321590932</v>
      </c>
      <c r="F53" s="56">
        <f t="shared" si="4"/>
        <v>321590932</v>
      </c>
      <c r="G53" s="56">
        <f t="shared" si="4"/>
        <v>148828271</v>
      </c>
      <c r="H53" s="56">
        <f t="shared" si="4"/>
        <v>14637743</v>
      </c>
      <c r="I53" s="56">
        <f t="shared" si="4"/>
        <v>-1126463</v>
      </c>
      <c r="J53" s="56">
        <f t="shared" si="4"/>
        <v>162339551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162339551</v>
      </c>
      <c r="X53" s="56">
        <f t="shared" si="4"/>
        <v>80397705</v>
      </c>
      <c r="Y53" s="56">
        <f t="shared" si="4"/>
        <v>81941846</v>
      </c>
      <c r="Z53" s="57">
        <f>+IF(X53&lt;&gt;0,+(Y53/X53)*100,0)</f>
        <v>101.92062820698675</v>
      </c>
      <c r="AA53" s="54">
        <f>+AA51-AA52</f>
        <v>321590932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320267040</v>
      </c>
      <c r="D56" s="48">
        <f>SUM(D53:D55)</f>
        <v>0</v>
      </c>
      <c r="E56" s="49">
        <f t="shared" si="5"/>
        <v>321590932</v>
      </c>
      <c r="F56" s="50">
        <f t="shared" si="5"/>
        <v>321590932</v>
      </c>
      <c r="G56" s="50">
        <f t="shared" si="5"/>
        <v>148828271</v>
      </c>
      <c r="H56" s="50">
        <f t="shared" si="5"/>
        <v>14637743</v>
      </c>
      <c r="I56" s="50">
        <f t="shared" si="5"/>
        <v>-1126463</v>
      </c>
      <c r="J56" s="50">
        <f t="shared" si="5"/>
        <v>162339551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162339551</v>
      </c>
      <c r="X56" s="50">
        <f t="shared" si="5"/>
        <v>80397705</v>
      </c>
      <c r="Y56" s="50">
        <f t="shared" si="5"/>
        <v>81941846</v>
      </c>
      <c r="Z56" s="51">
        <f>+IF(X56&lt;&gt;0,+(Y56/X56)*100,0)</f>
        <v>101.92062820698675</v>
      </c>
      <c r="AA56" s="48">
        <f>SUM(AA53:AA55)</f>
        <v>321590932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320267040</v>
      </c>
      <c r="D59" s="65">
        <f>SUM(D56:D58)</f>
        <v>0</v>
      </c>
      <c r="E59" s="66">
        <f t="shared" si="6"/>
        <v>321590932</v>
      </c>
      <c r="F59" s="67">
        <f t="shared" si="6"/>
        <v>321590932</v>
      </c>
      <c r="G59" s="67">
        <f t="shared" si="6"/>
        <v>148828271</v>
      </c>
      <c r="H59" s="67">
        <f t="shared" si="6"/>
        <v>14637743</v>
      </c>
      <c r="I59" s="67">
        <f t="shared" si="6"/>
        <v>-1126463</v>
      </c>
      <c r="J59" s="67">
        <f t="shared" si="6"/>
        <v>162339551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162339551</v>
      </c>
      <c r="X59" s="67">
        <f t="shared" si="6"/>
        <v>80397705</v>
      </c>
      <c r="Y59" s="67">
        <f t="shared" si="6"/>
        <v>81941846</v>
      </c>
      <c r="Z59" s="68">
        <f>+IF(X59&lt;&gt;0,+(Y59/X59)*100,0)</f>
        <v>101.92062820698675</v>
      </c>
      <c r="AA59" s="65">
        <f>SUM(AA56:AA58)</f>
        <v>321590932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197505</v>
      </c>
      <c r="D44" s="20"/>
      <c r="E44" s="21">
        <v>255000</v>
      </c>
      <c r="F44" s="22">
        <v>255000</v>
      </c>
      <c r="G44" s="22"/>
      <c r="H44" s="22">
        <v>11630</v>
      </c>
      <c r="I44" s="22">
        <v>10955</v>
      </c>
      <c r="J44" s="22">
        <v>22585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22585</v>
      </c>
      <c r="X44" s="22">
        <v>63750</v>
      </c>
      <c r="Y44" s="22">
        <v>-41165</v>
      </c>
      <c r="Z44" s="23">
        <v>-64.572549019607834</v>
      </c>
      <c r="AA44" s="20">
        <v>255000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197505</v>
      </c>
      <c r="D47" s="29">
        <f t="shared" ref="D47:Y47" si="1">SUM(D34:D46)</f>
        <v>0</v>
      </c>
      <c r="E47" s="30">
        <f t="shared" si="1"/>
        <v>255000</v>
      </c>
      <c r="F47" s="31">
        <f t="shared" si="1"/>
        <v>255000</v>
      </c>
      <c r="G47" s="31">
        <f t="shared" si="1"/>
        <v>0</v>
      </c>
      <c r="H47" s="31">
        <f t="shared" si="1"/>
        <v>11630</v>
      </c>
      <c r="I47" s="31">
        <f t="shared" si="1"/>
        <v>10955</v>
      </c>
      <c r="J47" s="31">
        <f t="shared" si="1"/>
        <v>22585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22585</v>
      </c>
      <c r="X47" s="31">
        <f t="shared" si="1"/>
        <v>63750</v>
      </c>
      <c r="Y47" s="31">
        <f t="shared" si="1"/>
        <v>-41165</v>
      </c>
      <c r="Z47" s="32">
        <f>+IF(X47&lt;&gt;0,+(Y47/X47)*100,0)</f>
        <v>-64.572549019607834</v>
      </c>
      <c r="AA47" s="29">
        <f>SUM(AA34:AA46)</f>
        <v>255000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-197505</v>
      </c>
      <c r="D48" s="39">
        <f t="shared" si="2"/>
        <v>0</v>
      </c>
      <c r="E48" s="40">
        <f t="shared" si="2"/>
        <v>-255000</v>
      </c>
      <c r="F48" s="41">
        <f t="shared" si="2"/>
        <v>-255000</v>
      </c>
      <c r="G48" s="41">
        <f t="shared" si="2"/>
        <v>0</v>
      </c>
      <c r="H48" s="41">
        <f t="shared" si="2"/>
        <v>-11630</v>
      </c>
      <c r="I48" s="41">
        <f t="shared" si="2"/>
        <v>-10955</v>
      </c>
      <c r="J48" s="41">
        <f t="shared" si="2"/>
        <v>-22585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-22585</v>
      </c>
      <c r="X48" s="41">
        <f t="shared" si="2"/>
        <v>-63750</v>
      </c>
      <c r="Y48" s="41">
        <f t="shared" si="2"/>
        <v>41165</v>
      </c>
      <c r="Z48" s="42">
        <f>+IF(X48&lt;&gt;0,+(Y48/X48)*100,0)</f>
        <v>-64.572549019607834</v>
      </c>
      <c r="AA48" s="39">
        <f>+AA32-AA47</f>
        <v>-255000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-197505</v>
      </c>
      <c r="D51" s="48">
        <f t="shared" si="3"/>
        <v>0</v>
      </c>
      <c r="E51" s="49">
        <f t="shared" si="3"/>
        <v>-255000</v>
      </c>
      <c r="F51" s="50">
        <f t="shared" si="3"/>
        <v>-255000</v>
      </c>
      <c r="G51" s="50">
        <f t="shared" si="3"/>
        <v>0</v>
      </c>
      <c r="H51" s="50">
        <f t="shared" si="3"/>
        <v>-11630</v>
      </c>
      <c r="I51" s="50">
        <f t="shared" si="3"/>
        <v>-10955</v>
      </c>
      <c r="J51" s="50">
        <f t="shared" si="3"/>
        <v>-22585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-22585</v>
      </c>
      <c r="X51" s="50">
        <f t="shared" si="3"/>
        <v>-63750</v>
      </c>
      <c r="Y51" s="50">
        <f t="shared" si="3"/>
        <v>41165</v>
      </c>
      <c r="Z51" s="51">
        <f>+IF(X51&lt;&gt;0,+(Y51/X51)*100,0)</f>
        <v>-64.572549019607834</v>
      </c>
      <c r="AA51" s="48">
        <f>SUM(AA48:AA50)</f>
        <v>-255000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-197505</v>
      </c>
      <c r="D53" s="54">
        <f>+D51-D52</f>
        <v>0</v>
      </c>
      <c r="E53" s="55">
        <f t="shared" si="4"/>
        <v>-255000</v>
      </c>
      <c r="F53" s="56">
        <f t="shared" si="4"/>
        <v>-255000</v>
      </c>
      <c r="G53" s="56">
        <f t="shared" si="4"/>
        <v>0</v>
      </c>
      <c r="H53" s="56">
        <f t="shared" si="4"/>
        <v>-11630</v>
      </c>
      <c r="I53" s="56">
        <f t="shared" si="4"/>
        <v>-10955</v>
      </c>
      <c r="J53" s="56">
        <f t="shared" si="4"/>
        <v>-22585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-22585</v>
      </c>
      <c r="X53" s="56">
        <f t="shared" si="4"/>
        <v>-63750</v>
      </c>
      <c r="Y53" s="56">
        <f t="shared" si="4"/>
        <v>41165</v>
      </c>
      <c r="Z53" s="57">
        <f>+IF(X53&lt;&gt;0,+(Y53/X53)*100,0)</f>
        <v>-64.572549019607834</v>
      </c>
      <c r="AA53" s="54">
        <f>+AA51-AA52</f>
        <v>-255000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-197505</v>
      </c>
      <c r="D56" s="48">
        <f>SUM(D53:D55)</f>
        <v>0</v>
      </c>
      <c r="E56" s="49">
        <f t="shared" si="5"/>
        <v>-255000</v>
      </c>
      <c r="F56" s="50">
        <f t="shared" si="5"/>
        <v>-255000</v>
      </c>
      <c r="G56" s="50">
        <f t="shared" si="5"/>
        <v>0</v>
      </c>
      <c r="H56" s="50">
        <f t="shared" si="5"/>
        <v>-11630</v>
      </c>
      <c r="I56" s="50">
        <f t="shared" si="5"/>
        <v>-10955</v>
      </c>
      <c r="J56" s="50">
        <f t="shared" si="5"/>
        <v>-22585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-22585</v>
      </c>
      <c r="X56" s="50">
        <f t="shared" si="5"/>
        <v>-63750</v>
      </c>
      <c r="Y56" s="50">
        <f t="shared" si="5"/>
        <v>41165</v>
      </c>
      <c r="Z56" s="51">
        <f>+IF(X56&lt;&gt;0,+(Y56/X56)*100,0)</f>
        <v>-64.572549019607834</v>
      </c>
      <c r="AA56" s="48">
        <f>SUM(AA53:AA55)</f>
        <v>-255000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-197505</v>
      </c>
      <c r="D59" s="65">
        <f>SUM(D56:D58)</f>
        <v>0</v>
      </c>
      <c r="E59" s="66">
        <f t="shared" si="6"/>
        <v>-255000</v>
      </c>
      <c r="F59" s="67">
        <f t="shared" si="6"/>
        <v>-255000</v>
      </c>
      <c r="G59" s="67">
        <f t="shared" si="6"/>
        <v>0</v>
      </c>
      <c r="H59" s="67">
        <f t="shared" si="6"/>
        <v>-11630</v>
      </c>
      <c r="I59" s="67">
        <f t="shared" si="6"/>
        <v>-10955</v>
      </c>
      <c r="J59" s="67">
        <f t="shared" si="6"/>
        <v>-22585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-22585</v>
      </c>
      <c r="X59" s="67">
        <f t="shared" si="6"/>
        <v>-63750</v>
      </c>
      <c r="Y59" s="67">
        <f t="shared" si="6"/>
        <v>41165</v>
      </c>
      <c r="Z59" s="68">
        <f>+IF(X59&lt;&gt;0,+(Y59/X59)*100,0)</f>
        <v>-64.572549019607834</v>
      </c>
      <c r="AA59" s="65">
        <f>SUM(AA56:AA58)</f>
        <v>-255000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64501683</v>
      </c>
      <c r="D7" s="20"/>
      <c r="E7" s="21">
        <v>61035294</v>
      </c>
      <c r="F7" s="22">
        <v>61035294</v>
      </c>
      <c r="G7" s="22">
        <v>4885957</v>
      </c>
      <c r="H7" s="22">
        <v>3545798</v>
      </c>
      <c r="I7" s="22">
        <v>4559173</v>
      </c>
      <c r="J7" s="22">
        <v>12990928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12990928</v>
      </c>
      <c r="X7" s="22">
        <v>15258798</v>
      </c>
      <c r="Y7" s="22">
        <v>-2267870</v>
      </c>
      <c r="Z7" s="23">
        <v>-14.862704126498038</v>
      </c>
      <c r="AA7" s="20">
        <v>61035294</v>
      </c>
    </row>
    <row r="8" spans="1:27" x14ac:dyDescent="0.25">
      <c r="A8" s="19" t="s">
        <v>36</v>
      </c>
      <c r="B8" s="15" t="s">
        <v>32</v>
      </c>
      <c r="C8" s="20">
        <v>4299691</v>
      </c>
      <c r="D8" s="20"/>
      <c r="E8" s="21">
        <v>4422332</v>
      </c>
      <c r="F8" s="22">
        <v>4422332</v>
      </c>
      <c r="G8" s="22">
        <v>349189</v>
      </c>
      <c r="H8" s="22">
        <v>404949</v>
      </c>
      <c r="I8" s="22">
        <v>368029</v>
      </c>
      <c r="J8" s="22">
        <v>1122167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1122167</v>
      </c>
      <c r="X8" s="22">
        <v>1105581</v>
      </c>
      <c r="Y8" s="22">
        <v>16586</v>
      </c>
      <c r="Z8" s="23">
        <v>1.5002066786603605</v>
      </c>
      <c r="AA8" s="20">
        <v>4422332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9797699</v>
      </c>
      <c r="D13" s="20"/>
      <c r="E13" s="21">
        <v>7916180</v>
      </c>
      <c r="F13" s="22">
        <v>7916180</v>
      </c>
      <c r="G13" s="22">
        <v>1013732</v>
      </c>
      <c r="H13" s="22">
        <v>1014998</v>
      </c>
      <c r="I13" s="22">
        <v>1062133</v>
      </c>
      <c r="J13" s="22">
        <v>3090863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3090863</v>
      </c>
      <c r="X13" s="22">
        <v>1979043</v>
      </c>
      <c r="Y13" s="22">
        <v>1111820</v>
      </c>
      <c r="Z13" s="23">
        <v>56.179678763927818</v>
      </c>
      <c r="AA13" s="20">
        <v>7916180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19098743</v>
      </c>
      <c r="D25" s="20"/>
      <c r="E25" s="21">
        <v>29008885</v>
      </c>
      <c r="F25" s="22">
        <v>29008885</v>
      </c>
      <c r="G25" s="22"/>
      <c r="H25" s="22">
        <v>1181895</v>
      </c>
      <c r="I25" s="22">
        <v>2182639</v>
      </c>
      <c r="J25" s="22">
        <v>3364534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3364534</v>
      </c>
      <c r="X25" s="22">
        <v>7252221</v>
      </c>
      <c r="Y25" s="22">
        <v>-3887687</v>
      </c>
      <c r="Z25" s="23">
        <v>-53.606846785281363</v>
      </c>
      <c r="AA25" s="20">
        <v>29008885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97697816</v>
      </c>
      <c r="D32" s="29">
        <f t="shared" ref="D32:Y32" si="0">SUM(D6:D31)</f>
        <v>0</v>
      </c>
      <c r="E32" s="30">
        <f t="shared" si="0"/>
        <v>102382691</v>
      </c>
      <c r="F32" s="31">
        <f t="shared" si="0"/>
        <v>102382691</v>
      </c>
      <c r="G32" s="31">
        <f t="shared" si="0"/>
        <v>6248878</v>
      </c>
      <c r="H32" s="31">
        <f t="shared" si="0"/>
        <v>6147640</v>
      </c>
      <c r="I32" s="31">
        <f t="shared" si="0"/>
        <v>8171974</v>
      </c>
      <c r="J32" s="31">
        <f t="shared" si="0"/>
        <v>20568492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20568492</v>
      </c>
      <c r="X32" s="31">
        <f t="shared" si="0"/>
        <v>25595643</v>
      </c>
      <c r="Y32" s="31">
        <f t="shared" si="0"/>
        <v>-5027151</v>
      </c>
      <c r="Z32" s="32">
        <f>+IF(X32&lt;&gt;0,+(Y32/X32)*100,0)</f>
        <v>-19.640651340542608</v>
      </c>
      <c r="AA32" s="29">
        <f>SUM(AA6:AA31)</f>
        <v>102382691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90742649</v>
      </c>
      <c r="D34" s="20"/>
      <c r="E34" s="21">
        <v>92208699</v>
      </c>
      <c r="F34" s="22">
        <v>92208699</v>
      </c>
      <c r="G34" s="22">
        <v>8211491</v>
      </c>
      <c r="H34" s="22">
        <v>6726674</v>
      </c>
      <c r="I34" s="22">
        <v>7841539</v>
      </c>
      <c r="J34" s="22">
        <v>22779704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22779704</v>
      </c>
      <c r="X34" s="22">
        <v>23052255</v>
      </c>
      <c r="Y34" s="22">
        <v>-272551</v>
      </c>
      <c r="Z34" s="23">
        <v>-1.18231817234366</v>
      </c>
      <c r="AA34" s="20">
        <v>92208699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33499758</v>
      </c>
      <c r="D37" s="20"/>
      <c r="E37" s="21">
        <v>26476514</v>
      </c>
      <c r="F37" s="22">
        <v>26476514</v>
      </c>
      <c r="G37" s="22"/>
      <c r="H37" s="22">
        <v>2375327</v>
      </c>
      <c r="I37" s="22">
        <v>4109891</v>
      </c>
      <c r="J37" s="22">
        <v>6485218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6485218</v>
      </c>
      <c r="X37" s="22">
        <v>6619131</v>
      </c>
      <c r="Y37" s="22">
        <v>-133913</v>
      </c>
      <c r="Z37" s="23">
        <v>-2.0231205576683706</v>
      </c>
      <c r="AA37" s="20">
        <v>26476514</v>
      </c>
    </row>
    <row r="38" spans="1:27" x14ac:dyDescent="0.25">
      <c r="A38" s="19" t="s">
        <v>64</v>
      </c>
      <c r="B38" s="15" t="s">
        <v>32</v>
      </c>
      <c r="C38" s="20">
        <v>-1201543</v>
      </c>
      <c r="D38" s="20"/>
      <c r="E38" s="21">
        <v>28300000</v>
      </c>
      <c r="F38" s="22">
        <v>28300000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7075008</v>
      </c>
      <c r="Y38" s="22">
        <v>-7075008</v>
      </c>
      <c r="Z38" s="23">
        <v>-100</v>
      </c>
      <c r="AA38" s="20">
        <v>28300000</v>
      </c>
    </row>
    <row r="39" spans="1:27" x14ac:dyDescent="0.25">
      <c r="A39" s="19" t="s">
        <v>65</v>
      </c>
      <c r="B39" s="15" t="s">
        <v>32</v>
      </c>
      <c r="C39" s="20">
        <v>1175987</v>
      </c>
      <c r="D39" s="20"/>
      <c r="E39" s="21">
        <v>1238317</v>
      </c>
      <c r="F39" s="22">
        <v>1238317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309588</v>
      </c>
      <c r="Y39" s="22">
        <v>-309588</v>
      </c>
      <c r="Z39" s="23">
        <v>-100</v>
      </c>
      <c r="AA39" s="20">
        <v>1238317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30199734</v>
      </c>
      <c r="D41" s="20"/>
      <c r="E41" s="21">
        <v>30607980</v>
      </c>
      <c r="F41" s="22">
        <v>30607980</v>
      </c>
      <c r="G41" s="22">
        <v>1042924</v>
      </c>
      <c r="H41" s="22">
        <v>984330</v>
      </c>
      <c r="I41" s="22">
        <v>7853164</v>
      </c>
      <c r="J41" s="22">
        <v>9880418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9880418</v>
      </c>
      <c r="X41" s="22">
        <v>7651998</v>
      </c>
      <c r="Y41" s="22">
        <v>2228420</v>
      </c>
      <c r="Z41" s="23">
        <v>29.122067203885837</v>
      </c>
      <c r="AA41" s="20">
        <v>30607980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23194143</v>
      </c>
      <c r="D44" s="20"/>
      <c r="E44" s="21">
        <v>21686756</v>
      </c>
      <c r="F44" s="22">
        <v>21686756</v>
      </c>
      <c r="G44" s="22">
        <v>62644</v>
      </c>
      <c r="H44" s="22">
        <v>4329919</v>
      </c>
      <c r="I44" s="22">
        <v>2020525</v>
      </c>
      <c r="J44" s="22">
        <v>6413088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6413088</v>
      </c>
      <c r="X44" s="22">
        <v>5421702</v>
      </c>
      <c r="Y44" s="22">
        <v>991386</v>
      </c>
      <c r="Z44" s="23">
        <v>18.285512556758007</v>
      </c>
      <c r="AA44" s="20">
        <v>21686756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177610728</v>
      </c>
      <c r="D47" s="29">
        <f t="shared" ref="D47:Y47" si="1">SUM(D34:D46)</f>
        <v>0</v>
      </c>
      <c r="E47" s="30">
        <f t="shared" si="1"/>
        <v>200518266</v>
      </c>
      <c r="F47" s="31">
        <f t="shared" si="1"/>
        <v>200518266</v>
      </c>
      <c r="G47" s="31">
        <f t="shared" si="1"/>
        <v>9317059</v>
      </c>
      <c r="H47" s="31">
        <f t="shared" si="1"/>
        <v>14416250</v>
      </c>
      <c r="I47" s="31">
        <f t="shared" si="1"/>
        <v>21825119</v>
      </c>
      <c r="J47" s="31">
        <f t="shared" si="1"/>
        <v>45558428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45558428</v>
      </c>
      <c r="X47" s="31">
        <f t="shared" si="1"/>
        <v>50129682</v>
      </c>
      <c r="Y47" s="31">
        <f t="shared" si="1"/>
        <v>-4571254</v>
      </c>
      <c r="Z47" s="32">
        <f>+IF(X47&lt;&gt;0,+(Y47/X47)*100,0)</f>
        <v>-9.1188569678139988</v>
      </c>
      <c r="AA47" s="29">
        <f>SUM(AA34:AA46)</f>
        <v>200518266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-79912912</v>
      </c>
      <c r="D48" s="39">
        <f t="shared" si="2"/>
        <v>0</v>
      </c>
      <c r="E48" s="40">
        <f t="shared" si="2"/>
        <v>-98135575</v>
      </c>
      <c r="F48" s="41">
        <f t="shared" si="2"/>
        <v>-98135575</v>
      </c>
      <c r="G48" s="41">
        <f t="shared" si="2"/>
        <v>-3068181</v>
      </c>
      <c r="H48" s="41">
        <f t="shared" si="2"/>
        <v>-8268610</v>
      </c>
      <c r="I48" s="41">
        <f t="shared" si="2"/>
        <v>-13653145</v>
      </c>
      <c r="J48" s="41">
        <f t="shared" si="2"/>
        <v>-24989936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-24989936</v>
      </c>
      <c r="X48" s="41">
        <f t="shared" si="2"/>
        <v>-24534039</v>
      </c>
      <c r="Y48" s="41">
        <f t="shared" si="2"/>
        <v>-455897</v>
      </c>
      <c r="Z48" s="42">
        <f>+IF(X48&lt;&gt;0,+(Y48/X48)*100,0)</f>
        <v>1.85822236607678</v>
      </c>
      <c r="AA48" s="39">
        <f>+AA32-AA47</f>
        <v>-98135575</v>
      </c>
    </row>
    <row r="49" spans="1:27" x14ac:dyDescent="0.25">
      <c r="A49" s="43" t="s">
        <v>74</v>
      </c>
      <c r="B49" s="15" t="s">
        <v>32</v>
      </c>
      <c r="C49" s="20">
        <v>283337677</v>
      </c>
      <c r="D49" s="20"/>
      <c r="E49" s="21">
        <v>321352114</v>
      </c>
      <c r="F49" s="22">
        <v>321352114</v>
      </c>
      <c r="G49" s="22">
        <v>7068511</v>
      </c>
      <c r="H49" s="22">
        <v>33236227</v>
      </c>
      <c r="I49" s="22">
        <v>39572902</v>
      </c>
      <c r="J49" s="22">
        <v>79877640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79877640</v>
      </c>
      <c r="X49" s="22">
        <v>80338026</v>
      </c>
      <c r="Y49" s="22">
        <v>-460386</v>
      </c>
      <c r="Z49" s="23">
        <v>-0.57306113047885932</v>
      </c>
      <c r="AA49" s="20">
        <v>321352114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203424765</v>
      </c>
      <c r="D51" s="48">
        <f t="shared" si="3"/>
        <v>0</v>
      </c>
      <c r="E51" s="49">
        <f t="shared" si="3"/>
        <v>223216539</v>
      </c>
      <c r="F51" s="50">
        <f t="shared" si="3"/>
        <v>223216539</v>
      </c>
      <c r="G51" s="50">
        <f t="shared" si="3"/>
        <v>4000330</v>
      </c>
      <c r="H51" s="50">
        <f t="shared" si="3"/>
        <v>24967617</v>
      </c>
      <c r="I51" s="50">
        <f t="shared" si="3"/>
        <v>25919757</v>
      </c>
      <c r="J51" s="50">
        <f t="shared" si="3"/>
        <v>54887704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54887704</v>
      </c>
      <c r="X51" s="50">
        <f t="shared" si="3"/>
        <v>55803987</v>
      </c>
      <c r="Y51" s="50">
        <f t="shared" si="3"/>
        <v>-916283</v>
      </c>
      <c r="Z51" s="51">
        <f>+IF(X51&lt;&gt;0,+(Y51/X51)*100,0)</f>
        <v>-1.6419669082067558</v>
      </c>
      <c r="AA51" s="48">
        <f>SUM(AA48:AA50)</f>
        <v>223216539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203424765</v>
      </c>
      <c r="D53" s="54">
        <f>+D51-D52</f>
        <v>0</v>
      </c>
      <c r="E53" s="55">
        <f t="shared" si="4"/>
        <v>223216539</v>
      </c>
      <c r="F53" s="56">
        <f t="shared" si="4"/>
        <v>223216539</v>
      </c>
      <c r="G53" s="56">
        <f t="shared" si="4"/>
        <v>4000330</v>
      </c>
      <c r="H53" s="56">
        <f t="shared" si="4"/>
        <v>24967617</v>
      </c>
      <c r="I53" s="56">
        <f t="shared" si="4"/>
        <v>25919757</v>
      </c>
      <c r="J53" s="56">
        <f t="shared" si="4"/>
        <v>54887704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54887704</v>
      </c>
      <c r="X53" s="56">
        <f t="shared" si="4"/>
        <v>55803987</v>
      </c>
      <c r="Y53" s="56">
        <f t="shared" si="4"/>
        <v>-916283</v>
      </c>
      <c r="Z53" s="57">
        <f>+IF(X53&lt;&gt;0,+(Y53/X53)*100,0)</f>
        <v>-1.6419669082067558</v>
      </c>
      <c r="AA53" s="54">
        <f>+AA51-AA52</f>
        <v>223216539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203424765</v>
      </c>
      <c r="D56" s="48">
        <f>SUM(D53:D55)</f>
        <v>0</v>
      </c>
      <c r="E56" s="49">
        <f t="shared" si="5"/>
        <v>223216539</v>
      </c>
      <c r="F56" s="50">
        <f t="shared" si="5"/>
        <v>223216539</v>
      </c>
      <c r="G56" s="50">
        <f t="shared" si="5"/>
        <v>4000330</v>
      </c>
      <c r="H56" s="50">
        <f t="shared" si="5"/>
        <v>24967617</v>
      </c>
      <c r="I56" s="50">
        <f t="shared" si="5"/>
        <v>25919757</v>
      </c>
      <c r="J56" s="50">
        <f t="shared" si="5"/>
        <v>54887704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54887704</v>
      </c>
      <c r="X56" s="50">
        <f t="shared" si="5"/>
        <v>55803987</v>
      </c>
      <c r="Y56" s="50">
        <f t="shared" si="5"/>
        <v>-916283</v>
      </c>
      <c r="Z56" s="51">
        <f>+IF(X56&lt;&gt;0,+(Y56/X56)*100,0)</f>
        <v>-1.6419669082067558</v>
      </c>
      <c r="AA56" s="48">
        <f>SUM(AA53:AA55)</f>
        <v>223216539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203424765</v>
      </c>
      <c r="D59" s="65">
        <f>SUM(D56:D58)</f>
        <v>0</v>
      </c>
      <c r="E59" s="66">
        <f t="shared" si="6"/>
        <v>223216539</v>
      </c>
      <c r="F59" s="67">
        <f t="shared" si="6"/>
        <v>223216539</v>
      </c>
      <c r="G59" s="67">
        <f t="shared" si="6"/>
        <v>4000330</v>
      </c>
      <c r="H59" s="67">
        <f t="shared" si="6"/>
        <v>24967617</v>
      </c>
      <c r="I59" s="67">
        <f t="shared" si="6"/>
        <v>25919757</v>
      </c>
      <c r="J59" s="67">
        <f t="shared" si="6"/>
        <v>54887704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54887704</v>
      </c>
      <c r="X59" s="67">
        <f t="shared" si="6"/>
        <v>55803987</v>
      </c>
      <c r="Y59" s="67">
        <f t="shared" si="6"/>
        <v>-916283</v>
      </c>
      <c r="Z59" s="68">
        <f>+IF(X59&lt;&gt;0,+(Y59/X59)*100,0)</f>
        <v>-1.6419669082067558</v>
      </c>
      <c r="AA59" s="65">
        <f>SUM(AA56:AA58)</f>
        <v>223216539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580134</v>
      </c>
      <c r="H7" s="22">
        <v>524161</v>
      </c>
      <c r="I7" s="22">
        <v>-1104294</v>
      </c>
      <c r="J7" s="22">
        <v>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</v>
      </c>
      <c r="X7" s="22"/>
      <c r="Y7" s="22">
        <v>1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74615</v>
      </c>
      <c r="H13" s="22">
        <v>75597</v>
      </c>
      <c r="I13" s="22">
        <v>-150212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654749</v>
      </c>
      <c r="H32" s="31">
        <f t="shared" si="0"/>
        <v>599758</v>
      </c>
      <c r="I32" s="31">
        <f t="shared" si="0"/>
        <v>-1254506</v>
      </c>
      <c r="J32" s="31">
        <f t="shared" si="0"/>
        <v>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</v>
      </c>
      <c r="X32" s="31">
        <f t="shared" si="0"/>
        <v>0</v>
      </c>
      <c r="Y32" s="31">
        <f t="shared" si="0"/>
        <v>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300</v>
      </c>
      <c r="D34" s="20"/>
      <c r="E34" s="21"/>
      <c r="F34" s="22"/>
      <c r="G34" s="22">
        <v>453372</v>
      </c>
      <c r="H34" s="22">
        <v>1865</v>
      </c>
      <c r="I34" s="22">
        <v>1044356</v>
      </c>
      <c r="J34" s="22">
        <v>1499593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1499593</v>
      </c>
      <c r="X34" s="22"/>
      <c r="Y34" s="22">
        <v>1499593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161926</v>
      </c>
      <c r="H37" s="22">
        <v>184993</v>
      </c>
      <c r="I37" s="22">
        <v>230915</v>
      </c>
      <c r="J37" s="22">
        <v>577834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577834</v>
      </c>
      <c r="X37" s="22"/>
      <c r="Y37" s="22">
        <v>577834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27797</v>
      </c>
      <c r="H41" s="22">
        <v>30769</v>
      </c>
      <c r="I41" s="22">
        <v>6906</v>
      </c>
      <c r="J41" s="22">
        <v>65472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65472</v>
      </c>
      <c r="X41" s="22"/>
      <c r="Y41" s="22">
        <v>65472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>
        <v>1127</v>
      </c>
      <c r="I44" s="22">
        <v>1492</v>
      </c>
      <c r="J44" s="22">
        <v>2619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2619</v>
      </c>
      <c r="X44" s="22"/>
      <c r="Y44" s="22">
        <v>2619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643095</v>
      </c>
      <c r="H47" s="31">
        <f t="shared" si="1"/>
        <v>218754</v>
      </c>
      <c r="I47" s="31">
        <f t="shared" si="1"/>
        <v>1283669</v>
      </c>
      <c r="J47" s="31">
        <f t="shared" si="1"/>
        <v>2145518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2145518</v>
      </c>
      <c r="X47" s="31">
        <f t="shared" si="1"/>
        <v>0</v>
      </c>
      <c r="Y47" s="31">
        <f t="shared" si="1"/>
        <v>2145518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11654</v>
      </c>
      <c r="H48" s="41">
        <f t="shared" si="2"/>
        <v>381004</v>
      </c>
      <c r="I48" s="41">
        <f t="shared" si="2"/>
        <v>-2538175</v>
      </c>
      <c r="J48" s="41">
        <f t="shared" si="2"/>
        <v>-2145517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-2145517</v>
      </c>
      <c r="X48" s="41">
        <f t="shared" si="2"/>
        <v>0</v>
      </c>
      <c r="Y48" s="41">
        <f t="shared" si="2"/>
        <v>-2145517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11654</v>
      </c>
      <c r="H51" s="50">
        <f t="shared" si="3"/>
        <v>381004</v>
      </c>
      <c r="I51" s="50">
        <f t="shared" si="3"/>
        <v>-2538175</v>
      </c>
      <c r="J51" s="50">
        <f t="shared" si="3"/>
        <v>-2145517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-2145517</v>
      </c>
      <c r="X51" s="50">
        <f t="shared" si="3"/>
        <v>0</v>
      </c>
      <c r="Y51" s="50">
        <f t="shared" si="3"/>
        <v>-2145517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11654</v>
      </c>
      <c r="H53" s="56">
        <f t="shared" si="4"/>
        <v>381004</v>
      </c>
      <c r="I53" s="56">
        <f t="shared" si="4"/>
        <v>-2538175</v>
      </c>
      <c r="J53" s="56">
        <f t="shared" si="4"/>
        <v>-2145517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-2145517</v>
      </c>
      <c r="X53" s="56">
        <f t="shared" si="4"/>
        <v>0</v>
      </c>
      <c r="Y53" s="56">
        <f t="shared" si="4"/>
        <v>-2145517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11654</v>
      </c>
      <c r="H56" s="50">
        <f t="shared" si="5"/>
        <v>381004</v>
      </c>
      <c r="I56" s="50">
        <f t="shared" si="5"/>
        <v>-2538175</v>
      </c>
      <c r="J56" s="50">
        <f t="shared" si="5"/>
        <v>-2145517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-2145517</v>
      </c>
      <c r="X56" s="50">
        <f t="shared" si="5"/>
        <v>0</v>
      </c>
      <c r="Y56" s="50">
        <f t="shared" si="5"/>
        <v>-2145517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11654</v>
      </c>
      <c r="H59" s="67">
        <f t="shared" si="6"/>
        <v>381004</v>
      </c>
      <c r="I59" s="67">
        <f t="shared" si="6"/>
        <v>-2538175</v>
      </c>
      <c r="J59" s="67">
        <f t="shared" si="6"/>
        <v>-2145517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-2145517</v>
      </c>
      <c r="X59" s="67">
        <f t="shared" si="6"/>
        <v>0</v>
      </c>
      <c r="Y59" s="67">
        <f t="shared" si="6"/>
        <v>-2145517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155722</v>
      </c>
      <c r="Y37" s="22">
        <v>-155722</v>
      </c>
      <c r="Z37" s="23">
        <v>-100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800000</v>
      </c>
      <c r="F47" s="31">
        <f t="shared" si="1"/>
        <v>800000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155722</v>
      </c>
      <c r="Y47" s="31">
        <f t="shared" si="1"/>
        <v>-155722</v>
      </c>
      <c r="Z47" s="32">
        <f>+IF(X47&lt;&gt;0,+(Y47/X47)*100,0)</f>
        <v>-100</v>
      </c>
      <c r="AA47" s="29">
        <f>SUM(AA34:AA46)</f>
        <v>800000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-800000</v>
      </c>
      <c r="F48" s="41">
        <f t="shared" si="2"/>
        <v>-800000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-155722</v>
      </c>
      <c r="Y48" s="41">
        <f t="shared" si="2"/>
        <v>155722</v>
      </c>
      <c r="Z48" s="42">
        <f>+IF(X48&lt;&gt;0,+(Y48/X48)*100,0)</f>
        <v>-100</v>
      </c>
      <c r="AA48" s="39">
        <f>+AA32-AA47</f>
        <v>-800000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-800000</v>
      </c>
      <c r="F51" s="50">
        <f t="shared" si="3"/>
        <v>-800000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-155722</v>
      </c>
      <c r="Y51" s="50">
        <f t="shared" si="3"/>
        <v>155722</v>
      </c>
      <c r="Z51" s="51">
        <f>+IF(X51&lt;&gt;0,+(Y51/X51)*100,0)</f>
        <v>-100</v>
      </c>
      <c r="AA51" s="48">
        <f>SUM(AA48:AA50)</f>
        <v>-800000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-800000</v>
      </c>
      <c r="F53" s="56">
        <f t="shared" si="4"/>
        <v>-800000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-155722</v>
      </c>
      <c r="Y53" s="56">
        <f t="shared" si="4"/>
        <v>155722</v>
      </c>
      <c r="Z53" s="57">
        <f>+IF(X53&lt;&gt;0,+(Y53/X53)*100,0)</f>
        <v>-100</v>
      </c>
      <c r="AA53" s="54">
        <f>+AA51-AA52</f>
        <v>-800000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-800000</v>
      </c>
      <c r="F56" s="50">
        <f t="shared" si="5"/>
        <v>-800000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-155722</v>
      </c>
      <c r="Y56" s="50">
        <f t="shared" si="5"/>
        <v>155722</v>
      </c>
      <c r="Z56" s="51">
        <f>+IF(X56&lt;&gt;0,+(Y56/X56)*100,0)</f>
        <v>-100</v>
      </c>
      <c r="AA56" s="48">
        <f>SUM(AA53:AA55)</f>
        <v>-800000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-800000</v>
      </c>
      <c r="F59" s="67">
        <f t="shared" si="6"/>
        <v>-800000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-155722</v>
      </c>
      <c r="Y59" s="67">
        <f t="shared" si="6"/>
        <v>155722</v>
      </c>
      <c r="Z59" s="68">
        <f>+IF(X59&lt;&gt;0,+(Y59/X59)*100,0)</f>
        <v>-100</v>
      </c>
      <c r="AA59" s="65">
        <f>SUM(AA56:AA58)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354016</v>
      </c>
      <c r="H7" s="22">
        <v>350484</v>
      </c>
      <c r="I7" s="22">
        <v>114074</v>
      </c>
      <c r="J7" s="22">
        <v>818574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818574</v>
      </c>
      <c r="X7" s="22"/>
      <c r="Y7" s="22">
        <v>818574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354016</v>
      </c>
      <c r="H32" s="31">
        <f t="shared" si="0"/>
        <v>350484</v>
      </c>
      <c r="I32" s="31">
        <f t="shared" si="0"/>
        <v>114074</v>
      </c>
      <c r="J32" s="31">
        <f t="shared" si="0"/>
        <v>818574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818574</v>
      </c>
      <c r="X32" s="31">
        <f t="shared" si="0"/>
        <v>0</v>
      </c>
      <c r="Y32" s="31">
        <f t="shared" si="0"/>
        <v>818574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65004</v>
      </c>
      <c r="F34" s="22">
        <v>65004</v>
      </c>
      <c r="G34" s="22">
        <v>280214</v>
      </c>
      <c r="H34" s="22"/>
      <c r="I34" s="22">
        <v>761942</v>
      </c>
      <c r="J34" s="22">
        <v>1042156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1042156</v>
      </c>
      <c r="X34" s="22">
        <v>15926</v>
      </c>
      <c r="Y34" s="22">
        <v>1026230</v>
      </c>
      <c r="Z34" s="23">
        <v>6443.7397965590862</v>
      </c>
      <c r="AA34" s="20">
        <v>65004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3295</v>
      </c>
      <c r="H44" s="22"/>
      <c r="I44" s="22">
        <v>6487</v>
      </c>
      <c r="J44" s="22">
        <v>9782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9782</v>
      </c>
      <c r="X44" s="22"/>
      <c r="Y44" s="22">
        <v>9782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65004</v>
      </c>
      <c r="F47" s="31">
        <f t="shared" si="1"/>
        <v>65004</v>
      </c>
      <c r="G47" s="31">
        <f t="shared" si="1"/>
        <v>283509</v>
      </c>
      <c r="H47" s="31">
        <f t="shared" si="1"/>
        <v>0</v>
      </c>
      <c r="I47" s="31">
        <f t="shared" si="1"/>
        <v>768429</v>
      </c>
      <c r="J47" s="31">
        <f t="shared" si="1"/>
        <v>1051938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1051938</v>
      </c>
      <c r="X47" s="31">
        <f t="shared" si="1"/>
        <v>15926</v>
      </c>
      <c r="Y47" s="31">
        <f t="shared" si="1"/>
        <v>1036012</v>
      </c>
      <c r="Z47" s="32">
        <f>+IF(X47&lt;&gt;0,+(Y47/X47)*100,0)</f>
        <v>6505.1613713424586</v>
      </c>
      <c r="AA47" s="29">
        <f>SUM(AA34:AA46)</f>
        <v>65004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-65004</v>
      </c>
      <c r="F48" s="41">
        <f t="shared" si="2"/>
        <v>-65004</v>
      </c>
      <c r="G48" s="41">
        <f t="shared" si="2"/>
        <v>70507</v>
      </c>
      <c r="H48" s="41">
        <f t="shared" si="2"/>
        <v>350484</v>
      </c>
      <c r="I48" s="41">
        <f t="shared" si="2"/>
        <v>-654355</v>
      </c>
      <c r="J48" s="41">
        <f t="shared" si="2"/>
        <v>-233364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-233364</v>
      </c>
      <c r="X48" s="41">
        <f t="shared" si="2"/>
        <v>-15926</v>
      </c>
      <c r="Y48" s="41">
        <f t="shared" si="2"/>
        <v>-217438</v>
      </c>
      <c r="Z48" s="42">
        <f>+IF(X48&lt;&gt;0,+(Y48/X48)*100,0)</f>
        <v>1365.3020218510612</v>
      </c>
      <c r="AA48" s="39">
        <f>+AA32-AA47</f>
        <v>-65004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-65004</v>
      </c>
      <c r="F51" s="50">
        <f t="shared" si="3"/>
        <v>-65004</v>
      </c>
      <c r="G51" s="50">
        <f t="shared" si="3"/>
        <v>70507</v>
      </c>
      <c r="H51" s="50">
        <f t="shared" si="3"/>
        <v>350484</v>
      </c>
      <c r="I51" s="50">
        <f t="shared" si="3"/>
        <v>-654355</v>
      </c>
      <c r="J51" s="50">
        <f t="shared" si="3"/>
        <v>-233364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-233364</v>
      </c>
      <c r="X51" s="50">
        <f t="shared" si="3"/>
        <v>-15926</v>
      </c>
      <c r="Y51" s="50">
        <f t="shared" si="3"/>
        <v>-217438</v>
      </c>
      <c r="Z51" s="51">
        <f>+IF(X51&lt;&gt;0,+(Y51/X51)*100,0)</f>
        <v>1365.3020218510612</v>
      </c>
      <c r="AA51" s="48">
        <f>SUM(AA48:AA50)</f>
        <v>-65004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-65004</v>
      </c>
      <c r="F53" s="56">
        <f t="shared" si="4"/>
        <v>-65004</v>
      </c>
      <c r="G53" s="56">
        <f t="shared" si="4"/>
        <v>70507</v>
      </c>
      <c r="H53" s="56">
        <f t="shared" si="4"/>
        <v>350484</v>
      </c>
      <c r="I53" s="56">
        <f t="shared" si="4"/>
        <v>-654355</v>
      </c>
      <c r="J53" s="56">
        <f t="shared" si="4"/>
        <v>-233364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-233364</v>
      </c>
      <c r="X53" s="56">
        <f t="shared" si="4"/>
        <v>-15926</v>
      </c>
      <c r="Y53" s="56">
        <f t="shared" si="4"/>
        <v>-217438</v>
      </c>
      <c r="Z53" s="57">
        <f>+IF(X53&lt;&gt;0,+(Y53/X53)*100,0)</f>
        <v>1365.3020218510612</v>
      </c>
      <c r="AA53" s="54">
        <f>+AA51-AA52</f>
        <v>-65004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-65004</v>
      </c>
      <c r="F56" s="50">
        <f t="shared" si="5"/>
        <v>-65004</v>
      </c>
      <c r="G56" s="50">
        <f t="shared" si="5"/>
        <v>70507</v>
      </c>
      <c r="H56" s="50">
        <f t="shared" si="5"/>
        <v>350484</v>
      </c>
      <c r="I56" s="50">
        <f t="shared" si="5"/>
        <v>-654355</v>
      </c>
      <c r="J56" s="50">
        <f t="shared" si="5"/>
        <v>-233364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-233364</v>
      </c>
      <c r="X56" s="50">
        <f t="shared" si="5"/>
        <v>-15926</v>
      </c>
      <c r="Y56" s="50">
        <f t="shared" si="5"/>
        <v>-217438</v>
      </c>
      <c r="Z56" s="51">
        <f>+IF(X56&lt;&gt;0,+(Y56/X56)*100,0)</f>
        <v>1365.3020218510612</v>
      </c>
      <c r="AA56" s="48">
        <f>SUM(AA53:AA55)</f>
        <v>-65004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-65004</v>
      </c>
      <c r="F59" s="67">
        <f t="shared" si="6"/>
        <v>-65004</v>
      </c>
      <c r="G59" s="67">
        <f t="shared" si="6"/>
        <v>70507</v>
      </c>
      <c r="H59" s="67">
        <f t="shared" si="6"/>
        <v>350484</v>
      </c>
      <c r="I59" s="67">
        <f t="shared" si="6"/>
        <v>-654355</v>
      </c>
      <c r="J59" s="67">
        <f t="shared" si="6"/>
        <v>-233364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-233364</v>
      </c>
      <c r="X59" s="67">
        <f t="shared" si="6"/>
        <v>-15926</v>
      </c>
      <c r="Y59" s="67">
        <f t="shared" si="6"/>
        <v>-217438</v>
      </c>
      <c r="Z59" s="68">
        <f>+IF(X59&lt;&gt;0,+(Y59/X59)*100,0)</f>
        <v>1365.3020218510612</v>
      </c>
      <c r="AA59" s="65">
        <f>SUM(AA56:AA58)</f>
        <v>-65004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198110380</v>
      </c>
      <c r="D7" s="20"/>
      <c r="E7" s="21">
        <v>283586508</v>
      </c>
      <c r="F7" s="22">
        <v>283586508</v>
      </c>
      <c r="G7" s="22"/>
      <c r="H7" s="22">
        <v>5834458</v>
      </c>
      <c r="I7" s="22">
        <v>2438830</v>
      </c>
      <c r="J7" s="22">
        <v>8273288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8273288</v>
      </c>
      <c r="X7" s="22">
        <v>70896624</v>
      </c>
      <c r="Y7" s="22">
        <v>-62623336</v>
      </c>
      <c r="Z7" s="23">
        <v>-88.330490884869221</v>
      </c>
      <c r="AA7" s="20">
        <v>283586508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79571768</v>
      </c>
      <c r="D13" s="20"/>
      <c r="E13" s="21">
        <v>67782503</v>
      </c>
      <c r="F13" s="22">
        <v>67782503</v>
      </c>
      <c r="G13" s="22"/>
      <c r="H13" s="22">
        <v>7465</v>
      </c>
      <c r="I13" s="22">
        <v>75597</v>
      </c>
      <c r="J13" s="22">
        <v>83062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83062</v>
      </c>
      <c r="X13" s="22">
        <v>16945626</v>
      </c>
      <c r="Y13" s="22">
        <v>-16862564</v>
      </c>
      <c r="Z13" s="23">
        <v>-99.509832212749188</v>
      </c>
      <c r="AA13" s="20">
        <v>67782503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</v>
      </c>
      <c r="D19" s="20"/>
      <c r="E19" s="21"/>
      <c r="F19" s="22"/>
      <c r="G19" s="22">
        <v>25426</v>
      </c>
      <c r="H19" s="22">
        <v>1</v>
      </c>
      <c r="I19" s="22"/>
      <c r="J19" s="22">
        <v>25427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25427</v>
      </c>
      <c r="X19" s="22"/>
      <c r="Y19" s="22">
        <v>25427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>
        <v>1303679</v>
      </c>
      <c r="I25" s="22">
        <v>1292572</v>
      </c>
      <c r="J25" s="22">
        <v>2596251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2596251</v>
      </c>
      <c r="X25" s="22"/>
      <c r="Y25" s="22">
        <v>2596251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278342220</v>
      </c>
      <c r="D32" s="29">
        <f t="shared" ref="D32:Y32" si="0">SUM(D6:D31)</f>
        <v>0</v>
      </c>
      <c r="E32" s="30">
        <f t="shared" si="0"/>
        <v>351369011</v>
      </c>
      <c r="F32" s="31">
        <f t="shared" si="0"/>
        <v>351369011</v>
      </c>
      <c r="G32" s="31">
        <f t="shared" si="0"/>
        <v>25426</v>
      </c>
      <c r="H32" s="31">
        <f t="shared" si="0"/>
        <v>7145603</v>
      </c>
      <c r="I32" s="31">
        <f t="shared" si="0"/>
        <v>3806999</v>
      </c>
      <c r="J32" s="31">
        <f t="shared" si="0"/>
        <v>10978028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10978028</v>
      </c>
      <c r="X32" s="31">
        <f t="shared" si="0"/>
        <v>87842250</v>
      </c>
      <c r="Y32" s="31">
        <f t="shared" si="0"/>
        <v>-76864222</v>
      </c>
      <c r="Z32" s="32">
        <f>+IF(X32&lt;&gt;0,+(Y32/X32)*100,0)</f>
        <v>-87.50256510961411</v>
      </c>
      <c r="AA32" s="29">
        <f>SUM(AA6:AA31)</f>
        <v>351369011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185056587</v>
      </c>
      <c r="D34" s="20"/>
      <c r="E34" s="21">
        <v>139880212</v>
      </c>
      <c r="F34" s="22">
        <v>139880212</v>
      </c>
      <c r="G34" s="22">
        <v>10674240</v>
      </c>
      <c r="H34" s="22">
        <v>14500611</v>
      </c>
      <c r="I34" s="22">
        <v>11360444</v>
      </c>
      <c r="J34" s="22">
        <v>36535295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36535295</v>
      </c>
      <c r="X34" s="22">
        <v>34970070</v>
      </c>
      <c r="Y34" s="22">
        <v>1565225</v>
      </c>
      <c r="Z34" s="23">
        <v>4.475898961597732</v>
      </c>
      <c r="AA34" s="20">
        <v>139880212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270612665</v>
      </c>
      <c r="D37" s="20"/>
      <c r="E37" s="21">
        <v>399251955</v>
      </c>
      <c r="F37" s="22">
        <v>399251955</v>
      </c>
      <c r="G37" s="22">
        <v>5924868</v>
      </c>
      <c r="H37" s="22">
        <v>2806250</v>
      </c>
      <c r="I37" s="22">
        <v>48624462</v>
      </c>
      <c r="J37" s="22">
        <v>57355580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57355580</v>
      </c>
      <c r="X37" s="22">
        <v>99812988</v>
      </c>
      <c r="Y37" s="22">
        <v>-42457408</v>
      </c>
      <c r="Z37" s="23">
        <v>-42.53695721442584</v>
      </c>
      <c r="AA37" s="20">
        <v>399251955</v>
      </c>
    </row>
    <row r="38" spans="1:27" x14ac:dyDescent="0.25">
      <c r="A38" s="19" t="s">
        <v>64</v>
      </c>
      <c r="B38" s="15" t="s">
        <v>32</v>
      </c>
      <c r="C38" s="20">
        <v>416160517</v>
      </c>
      <c r="D38" s="20"/>
      <c r="E38" s="21">
        <v>57566577</v>
      </c>
      <c r="F38" s="22">
        <v>57566577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14391645</v>
      </c>
      <c r="Y38" s="22">
        <v>-14391645</v>
      </c>
      <c r="Z38" s="23">
        <v>-100</v>
      </c>
      <c r="AA38" s="20">
        <v>57566577</v>
      </c>
    </row>
    <row r="39" spans="1:27" x14ac:dyDescent="0.25">
      <c r="A39" s="19" t="s">
        <v>65</v>
      </c>
      <c r="B39" s="15" t="s">
        <v>32</v>
      </c>
      <c r="C39" s="20">
        <v>273239236</v>
      </c>
      <c r="D39" s="20"/>
      <c r="E39" s="21">
        <v>433898094</v>
      </c>
      <c r="F39" s="22">
        <v>433898094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108474522</v>
      </c>
      <c r="Y39" s="22">
        <v>-108474522</v>
      </c>
      <c r="Z39" s="23">
        <v>-100</v>
      </c>
      <c r="AA39" s="20">
        <v>433898094</v>
      </c>
    </row>
    <row r="40" spans="1:27" x14ac:dyDescent="0.25">
      <c r="A40" s="19" t="s">
        <v>40</v>
      </c>
      <c r="B40" s="15" t="s">
        <v>32</v>
      </c>
      <c r="C40" s="20">
        <v>1772839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45901605</v>
      </c>
      <c r="D41" s="20"/>
      <c r="E41" s="21">
        <v>17519221</v>
      </c>
      <c r="F41" s="22">
        <v>17519221</v>
      </c>
      <c r="G41" s="22"/>
      <c r="H41" s="22">
        <v>320917</v>
      </c>
      <c r="I41" s="22">
        <v>2859625</v>
      </c>
      <c r="J41" s="22">
        <v>3180542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3180542</v>
      </c>
      <c r="X41" s="22">
        <v>4379805</v>
      </c>
      <c r="Y41" s="22">
        <v>-1199263</v>
      </c>
      <c r="Z41" s="23">
        <v>-27.381652836142251</v>
      </c>
      <c r="AA41" s="20">
        <v>17519221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134494742</v>
      </c>
      <c r="D44" s="20"/>
      <c r="E44" s="21">
        <v>34474392</v>
      </c>
      <c r="F44" s="22">
        <v>34474392</v>
      </c>
      <c r="G44" s="22">
        <v>4908863</v>
      </c>
      <c r="H44" s="22">
        <v>7531630</v>
      </c>
      <c r="I44" s="22">
        <v>9526400</v>
      </c>
      <c r="J44" s="22">
        <v>21966893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21966893</v>
      </c>
      <c r="X44" s="22">
        <v>8618601</v>
      </c>
      <c r="Y44" s="22">
        <v>13348292</v>
      </c>
      <c r="Z44" s="23">
        <v>154.87771159147522</v>
      </c>
      <c r="AA44" s="20">
        <v>34474392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212499</v>
      </c>
      <c r="Y46" s="22">
        <v>-212499</v>
      </c>
      <c r="Z46" s="23">
        <v>-100</v>
      </c>
      <c r="AA46" s="20">
        <v>850000</v>
      </c>
    </row>
    <row r="47" spans="1:27" x14ac:dyDescent="0.25">
      <c r="A47" s="37" t="s">
        <v>72</v>
      </c>
      <c r="B47" s="28" t="s">
        <v>32</v>
      </c>
      <c r="C47" s="29">
        <f>SUM(C34:C46)</f>
        <v>1324561150</v>
      </c>
      <c r="D47" s="29">
        <f t="shared" ref="D47:Y47" si="1">SUM(D34:D46)</f>
        <v>0</v>
      </c>
      <c r="E47" s="30">
        <f t="shared" si="1"/>
        <v>1083440451</v>
      </c>
      <c r="F47" s="31">
        <f t="shared" si="1"/>
        <v>1083440451</v>
      </c>
      <c r="G47" s="31">
        <f t="shared" si="1"/>
        <v>21507971</v>
      </c>
      <c r="H47" s="31">
        <f t="shared" si="1"/>
        <v>25159408</v>
      </c>
      <c r="I47" s="31">
        <f t="shared" si="1"/>
        <v>72370931</v>
      </c>
      <c r="J47" s="31">
        <f t="shared" si="1"/>
        <v>119038310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119038310</v>
      </c>
      <c r="X47" s="31">
        <f t="shared" si="1"/>
        <v>270860130</v>
      </c>
      <c r="Y47" s="31">
        <f t="shared" si="1"/>
        <v>-151821820</v>
      </c>
      <c r="Z47" s="32">
        <f>+IF(X47&lt;&gt;0,+(Y47/X47)*100,0)</f>
        <v>-56.051741539074065</v>
      </c>
      <c r="AA47" s="29">
        <f>SUM(AA34:AA46)</f>
        <v>1083440451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-1046218930</v>
      </c>
      <c r="D48" s="39">
        <f t="shared" si="2"/>
        <v>0</v>
      </c>
      <c r="E48" s="40">
        <f t="shared" si="2"/>
        <v>-732071440</v>
      </c>
      <c r="F48" s="41">
        <f t="shared" si="2"/>
        <v>-732071440</v>
      </c>
      <c r="G48" s="41">
        <f t="shared" si="2"/>
        <v>-21482545</v>
      </c>
      <c r="H48" s="41">
        <f t="shared" si="2"/>
        <v>-18013805</v>
      </c>
      <c r="I48" s="41">
        <f t="shared" si="2"/>
        <v>-68563932</v>
      </c>
      <c r="J48" s="41">
        <f t="shared" si="2"/>
        <v>-108060282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-108060282</v>
      </c>
      <c r="X48" s="41">
        <f t="shared" si="2"/>
        <v>-183017880</v>
      </c>
      <c r="Y48" s="41">
        <f t="shared" si="2"/>
        <v>74957598</v>
      </c>
      <c r="Z48" s="42">
        <f>+IF(X48&lt;&gt;0,+(Y48/X48)*100,0)</f>
        <v>-40.956434420505801</v>
      </c>
      <c r="AA48" s="39">
        <f>+AA32-AA47</f>
        <v>-732071440</v>
      </c>
    </row>
    <row r="49" spans="1:27" x14ac:dyDescent="0.25">
      <c r="A49" s="43" t="s">
        <v>74</v>
      </c>
      <c r="B49" s="15" t="s">
        <v>32</v>
      </c>
      <c r="C49" s="20">
        <v>664576496</v>
      </c>
      <c r="D49" s="20"/>
      <c r="E49" s="21"/>
      <c r="F49" s="22"/>
      <c r="G49" s="22">
        <v>8168135</v>
      </c>
      <c r="H49" s="22"/>
      <c r="I49" s="22">
        <v>34725029</v>
      </c>
      <c r="J49" s="22">
        <v>42893164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42893164</v>
      </c>
      <c r="X49" s="22"/>
      <c r="Y49" s="22">
        <v>42893164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-381642434</v>
      </c>
      <c r="D51" s="48">
        <f t="shared" si="3"/>
        <v>0</v>
      </c>
      <c r="E51" s="49">
        <f t="shared" si="3"/>
        <v>-732071440</v>
      </c>
      <c r="F51" s="50">
        <f t="shared" si="3"/>
        <v>-732071440</v>
      </c>
      <c r="G51" s="50">
        <f t="shared" si="3"/>
        <v>-13314410</v>
      </c>
      <c r="H51" s="50">
        <f t="shared" si="3"/>
        <v>-18013805</v>
      </c>
      <c r="I51" s="50">
        <f t="shared" si="3"/>
        <v>-33838903</v>
      </c>
      <c r="J51" s="50">
        <f t="shared" si="3"/>
        <v>-65167118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-65167118</v>
      </c>
      <c r="X51" s="50">
        <f t="shared" si="3"/>
        <v>-183017880</v>
      </c>
      <c r="Y51" s="50">
        <f t="shared" si="3"/>
        <v>117850762</v>
      </c>
      <c r="Z51" s="51">
        <f>+IF(X51&lt;&gt;0,+(Y51/X51)*100,0)</f>
        <v>-64.393031981356145</v>
      </c>
      <c r="AA51" s="48">
        <f>SUM(AA48:AA50)</f>
        <v>-732071440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-381642434</v>
      </c>
      <c r="D53" s="54">
        <f>+D51-D52</f>
        <v>0</v>
      </c>
      <c r="E53" s="55">
        <f t="shared" si="4"/>
        <v>-732071440</v>
      </c>
      <c r="F53" s="56">
        <f t="shared" si="4"/>
        <v>-732071440</v>
      </c>
      <c r="G53" s="56">
        <f t="shared" si="4"/>
        <v>-13314410</v>
      </c>
      <c r="H53" s="56">
        <f t="shared" si="4"/>
        <v>-18013805</v>
      </c>
      <c r="I53" s="56">
        <f t="shared" si="4"/>
        <v>-33838903</v>
      </c>
      <c r="J53" s="56">
        <f t="shared" si="4"/>
        <v>-65167118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-65167118</v>
      </c>
      <c r="X53" s="56">
        <f t="shared" si="4"/>
        <v>-183017880</v>
      </c>
      <c r="Y53" s="56">
        <f t="shared" si="4"/>
        <v>117850762</v>
      </c>
      <c r="Z53" s="57">
        <f>+IF(X53&lt;&gt;0,+(Y53/X53)*100,0)</f>
        <v>-64.393031981356145</v>
      </c>
      <c r="AA53" s="54">
        <f>+AA51-AA52</f>
        <v>-732071440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-381642434</v>
      </c>
      <c r="D56" s="48">
        <f>SUM(D53:D55)</f>
        <v>0</v>
      </c>
      <c r="E56" s="49">
        <f t="shared" si="5"/>
        <v>-732071440</v>
      </c>
      <c r="F56" s="50">
        <f t="shared" si="5"/>
        <v>-732071440</v>
      </c>
      <c r="G56" s="50">
        <f t="shared" si="5"/>
        <v>-13314410</v>
      </c>
      <c r="H56" s="50">
        <f t="shared" si="5"/>
        <v>-18013805</v>
      </c>
      <c r="I56" s="50">
        <f t="shared" si="5"/>
        <v>-33838903</v>
      </c>
      <c r="J56" s="50">
        <f t="shared" si="5"/>
        <v>-65167118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-65167118</v>
      </c>
      <c r="X56" s="50">
        <f t="shared" si="5"/>
        <v>-183017880</v>
      </c>
      <c r="Y56" s="50">
        <f t="shared" si="5"/>
        <v>117850762</v>
      </c>
      <c r="Z56" s="51">
        <f>+IF(X56&lt;&gt;0,+(Y56/X56)*100,0)</f>
        <v>-64.393031981356145</v>
      </c>
      <c r="AA56" s="48">
        <f>SUM(AA53:AA55)</f>
        <v>-732071440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-381642434</v>
      </c>
      <c r="D59" s="65">
        <f>SUM(D56:D58)</f>
        <v>0</v>
      </c>
      <c r="E59" s="66">
        <f t="shared" si="6"/>
        <v>-732071440</v>
      </c>
      <c r="F59" s="67">
        <f t="shared" si="6"/>
        <v>-732071440</v>
      </c>
      <c r="G59" s="67">
        <f t="shared" si="6"/>
        <v>-13314410</v>
      </c>
      <c r="H59" s="67">
        <f t="shared" si="6"/>
        <v>-18013805</v>
      </c>
      <c r="I59" s="67">
        <f t="shared" si="6"/>
        <v>-33838903</v>
      </c>
      <c r="J59" s="67">
        <f t="shared" si="6"/>
        <v>-65167118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-65167118</v>
      </c>
      <c r="X59" s="67">
        <f t="shared" si="6"/>
        <v>-183017880</v>
      </c>
      <c r="Y59" s="67">
        <f t="shared" si="6"/>
        <v>117850762</v>
      </c>
      <c r="Z59" s="68">
        <f>+IF(X59&lt;&gt;0,+(Y59/X59)*100,0)</f>
        <v>-64.393031981356145</v>
      </c>
      <c r="AA59" s="65">
        <f>SUM(AA56:AA58)</f>
        <v>-732071440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4900785</v>
      </c>
      <c r="H7" s="22">
        <v>2603354</v>
      </c>
      <c r="I7" s="22">
        <v>2080668</v>
      </c>
      <c r="J7" s="22">
        <v>9584807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9584807</v>
      </c>
      <c r="X7" s="22"/>
      <c r="Y7" s="22">
        <v>9584807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4900785</v>
      </c>
      <c r="H32" s="31">
        <f t="shared" si="0"/>
        <v>2603354</v>
      </c>
      <c r="I32" s="31">
        <f t="shared" si="0"/>
        <v>2080668</v>
      </c>
      <c r="J32" s="31">
        <f t="shared" si="0"/>
        <v>9584807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9584807</v>
      </c>
      <c r="X32" s="31">
        <f t="shared" si="0"/>
        <v>0</v>
      </c>
      <c r="Y32" s="31">
        <f t="shared" si="0"/>
        <v>9584807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237</v>
      </c>
      <c r="H37" s="22">
        <v>15367</v>
      </c>
      <c r="I37" s="22">
        <v>3582</v>
      </c>
      <c r="J37" s="22">
        <v>19186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19186</v>
      </c>
      <c r="X37" s="22"/>
      <c r="Y37" s="22">
        <v>19186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3183</v>
      </c>
      <c r="D44" s="20"/>
      <c r="E44" s="21"/>
      <c r="F44" s="22"/>
      <c r="G44" s="22"/>
      <c r="H44" s="22">
        <v>329</v>
      </c>
      <c r="I44" s="22">
        <v>376</v>
      </c>
      <c r="J44" s="22">
        <v>705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705</v>
      </c>
      <c r="X44" s="22"/>
      <c r="Y44" s="22">
        <v>705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17536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237</v>
      </c>
      <c r="H47" s="31">
        <f t="shared" si="1"/>
        <v>15696</v>
      </c>
      <c r="I47" s="31">
        <f t="shared" si="1"/>
        <v>3958</v>
      </c>
      <c r="J47" s="31">
        <f t="shared" si="1"/>
        <v>19891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19891</v>
      </c>
      <c r="X47" s="31">
        <f t="shared" si="1"/>
        <v>0</v>
      </c>
      <c r="Y47" s="31">
        <f t="shared" si="1"/>
        <v>19891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-17536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4900548</v>
      </c>
      <c r="H48" s="41">
        <f t="shared" si="2"/>
        <v>2587658</v>
      </c>
      <c r="I48" s="41">
        <f t="shared" si="2"/>
        <v>2076710</v>
      </c>
      <c r="J48" s="41">
        <f t="shared" si="2"/>
        <v>9564916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9564916</v>
      </c>
      <c r="X48" s="41">
        <f t="shared" si="2"/>
        <v>0</v>
      </c>
      <c r="Y48" s="41">
        <f t="shared" si="2"/>
        <v>9564916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-17536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4900548</v>
      </c>
      <c r="H51" s="50">
        <f t="shared" si="3"/>
        <v>2587658</v>
      </c>
      <c r="I51" s="50">
        <f t="shared" si="3"/>
        <v>2076710</v>
      </c>
      <c r="J51" s="50">
        <f t="shared" si="3"/>
        <v>9564916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9564916</v>
      </c>
      <c r="X51" s="50">
        <f t="shared" si="3"/>
        <v>0</v>
      </c>
      <c r="Y51" s="50">
        <f t="shared" si="3"/>
        <v>9564916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-17536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4900548</v>
      </c>
      <c r="H53" s="56">
        <f t="shared" si="4"/>
        <v>2587658</v>
      </c>
      <c r="I53" s="56">
        <f t="shared" si="4"/>
        <v>2076710</v>
      </c>
      <c r="J53" s="56">
        <f t="shared" si="4"/>
        <v>9564916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9564916</v>
      </c>
      <c r="X53" s="56">
        <f t="shared" si="4"/>
        <v>0</v>
      </c>
      <c r="Y53" s="56">
        <f t="shared" si="4"/>
        <v>9564916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-17536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4900548</v>
      </c>
      <c r="H56" s="50">
        <f t="shared" si="5"/>
        <v>2587658</v>
      </c>
      <c r="I56" s="50">
        <f t="shared" si="5"/>
        <v>2076710</v>
      </c>
      <c r="J56" s="50">
        <f t="shared" si="5"/>
        <v>9564916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9564916</v>
      </c>
      <c r="X56" s="50">
        <f t="shared" si="5"/>
        <v>0</v>
      </c>
      <c r="Y56" s="50">
        <f t="shared" si="5"/>
        <v>9564916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-17536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4900548</v>
      </c>
      <c r="H59" s="67">
        <f t="shared" si="6"/>
        <v>2587658</v>
      </c>
      <c r="I59" s="67">
        <f t="shared" si="6"/>
        <v>2076710</v>
      </c>
      <c r="J59" s="67">
        <f t="shared" si="6"/>
        <v>9564916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9564916</v>
      </c>
      <c r="X59" s="67">
        <f t="shared" si="6"/>
        <v>0</v>
      </c>
      <c r="Y59" s="67">
        <f t="shared" si="6"/>
        <v>9564916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117582</v>
      </c>
      <c r="D44" s="20"/>
      <c r="E44" s="21">
        <v>110310</v>
      </c>
      <c r="F44" s="22">
        <v>110310</v>
      </c>
      <c r="G44" s="22">
        <v>8575</v>
      </c>
      <c r="H44" s="22">
        <v>98452</v>
      </c>
      <c r="I44" s="22">
        <v>9113</v>
      </c>
      <c r="J44" s="22">
        <v>116140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116140</v>
      </c>
      <c r="X44" s="22">
        <v>27579</v>
      </c>
      <c r="Y44" s="22">
        <v>88561</v>
      </c>
      <c r="Z44" s="23">
        <v>321.11751695130357</v>
      </c>
      <c r="AA44" s="20">
        <v>110310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117582</v>
      </c>
      <c r="D47" s="29">
        <f t="shared" ref="D47:Y47" si="1">SUM(D34:D46)</f>
        <v>0</v>
      </c>
      <c r="E47" s="30">
        <f t="shared" si="1"/>
        <v>110310</v>
      </c>
      <c r="F47" s="31">
        <f t="shared" si="1"/>
        <v>110310</v>
      </c>
      <c r="G47" s="31">
        <f t="shared" si="1"/>
        <v>8575</v>
      </c>
      <c r="H47" s="31">
        <f t="shared" si="1"/>
        <v>98452</v>
      </c>
      <c r="I47" s="31">
        <f t="shared" si="1"/>
        <v>9113</v>
      </c>
      <c r="J47" s="31">
        <f t="shared" si="1"/>
        <v>116140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116140</v>
      </c>
      <c r="X47" s="31">
        <f t="shared" si="1"/>
        <v>27579</v>
      </c>
      <c r="Y47" s="31">
        <f t="shared" si="1"/>
        <v>88561</v>
      </c>
      <c r="Z47" s="32">
        <f>+IF(X47&lt;&gt;0,+(Y47/X47)*100,0)</f>
        <v>321.11751695130357</v>
      </c>
      <c r="AA47" s="29">
        <f>SUM(AA34:AA46)</f>
        <v>110310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-117582</v>
      </c>
      <c r="D48" s="39">
        <f t="shared" si="2"/>
        <v>0</v>
      </c>
      <c r="E48" s="40">
        <f t="shared" si="2"/>
        <v>-110310</v>
      </c>
      <c r="F48" s="41">
        <f t="shared" si="2"/>
        <v>-110310</v>
      </c>
      <c r="G48" s="41">
        <f t="shared" si="2"/>
        <v>-8575</v>
      </c>
      <c r="H48" s="41">
        <f t="shared" si="2"/>
        <v>-98452</v>
      </c>
      <c r="I48" s="41">
        <f t="shared" si="2"/>
        <v>-9113</v>
      </c>
      <c r="J48" s="41">
        <f t="shared" si="2"/>
        <v>-116140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-116140</v>
      </c>
      <c r="X48" s="41">
        <f t="shared" si="2"/>
        <v>-27579</v>
      </c>
      <c r="Y48" s="41">
        <f t="shared" si="2"/>
        <v>-88561</v>
      </c>
      <c r="Z48" s="42">
        <f>+IF(X48&lt;&gt;0,+(Y48/X48)*100,0)</f>
        <v>321.11751695130357</v>
      </c>
      <c r="AA48" s="39">
        <f>+AA32-AA47</f>
        <v>-110310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-117582</v>
      </c>
      <c r="D51" s="48">
        <f t="shared" si="3"/>
        <v>0</v>
      </c>
      <c r="E51" s="49">
        <f t="shared" si="3"/>
        <v>-110310</v>
      </c>
      <c r="F51" s="50">
        <f t="shared" si="3"/>
        <v>-110310</v>
      </c>
      <c r="G51" s="50">
        <f t="shared" si="3"/>
        <v>-8575</v>
      </c>
      <c r="H51" s="50">
        <f t="shared" si="3"/>
        <v>-98452</v>
      </c>
      <c r="I51" s="50">
        <f t="shared" si="3"/>
        <v>-9113</v>
      </c>
      <c r="J51" s="50">
        <f t="shared" si="3"/>
        <v>-116140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-116140</v>
      </c>
      <c r="X51" s="50">
        <f t="shared" si="3"/>
        <v>-27579</v>
      </c>
      <c r="Y51" s="50">
        <f t="shared" si="3"/>
        <v>-88561</v>
      </c>
      <c r="Z51" s="51">
        <f>+IF(X51&lt;&gt;0,+(Y51/X51)*100,0)</f>
        <v>321.11751695130357</v>
      </c>
      <c r="AA51" s="48">
        <f>SUM(AA48:AA50)</f>
        <v>-110310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-117582</v>
      </c>
      <c r="D53" s="54">
        <f>+D51-D52</f>
        <v>0</v>
      </c>
      <c r="E53" s="55">
        <f t="shared" si="4"/>
        <v>-110310</v>
      </c>
      <c r="F53" s="56">
        <f t="shared" si="4"/>
        <v>-110310</v>
      </c>
      <c r="G53" s="56">
        <f t="shared" si="4"/>
        <v>-8575</v>
      </c>
      <c r="H53" s="56">
        <f t="shared" si="4"/>
        <v>-98452</v>
      </c>
      <c r="I53" s="56">
        <f t="shared" si="4"/>
        <v>-9113</v>
      </c>
      <c r="J53" s="56">
        <f t="shared" si="4"/>
        <v>-116140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-116140</v>
      </c>
      <c r="X53" s="56">
        <f t="shared" si="4"/>
        <v>-27579</v>
      </c>
      <c r="Y53" s="56">
        <f t="shared" si="4"/>
        <v>-88561</v>
      </c>
      <c r="Z53" s="57">
        <f>+IF(X53&lt;&gt;0,+(Y53/X53)*100,0)</f>
        <v>321.11751695130357</v>
      </c>
      <c r="AA53" s="54">
        <f>+AA51-AA52</f>
        <v>-110310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-117582</v>
      </c>
      <c r="D56" s="48">
        <f>SUM(D53:D55)</f>
        <v>0</v>
      </c>
      <c r="E56" s="49">
        <f t="shared" si="5"/>
        <v>-110310</v>
      </c>
      <c r="F56" s="50">
        <f t="shared" si="5"/>
        <v>-110310</v>
      </c>
      <c r="G56" s="50">
        <f t="shared" si="5"/>
        <v>-8575</v>
      </c>
      <c r="H56" s="50">
        <f t="shared" si="5"/>
        <v>-98452</v>
      </c>
      <c r="I56" s="50">
        <f t="shared" si="5"/>
        <v>-9113</v>
      </c>
      <c r="J56" s="50">
        <f t="shared" si="5"/>
        <v>-116140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-116140</v>
      </c>
      <c r="X56" s="50">
        <f t="shared" si="5"/>
        <v>-27579</v>
      </c>
      <c r="Y56" s="50">
        <f t="shared" si="5"/>
        <v>-88561</v>
      </c>
      <c r="Z56" s="51">
        <f>+IF(X56&lt;&gt;0,+(Y56/X56)*100,0)</f>
        <v>321.11751695130357</v>
      </c>
      <c r="AA56" s="48">
        <f>SUM(AA53:AA55)</f>
        <v>-110310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-117582</v>
      </c>
      <c r="D59" s="65">
        <f>SUM(D56:D58)</f>
        <v>0</v>
      </c>
      <c r="E59" s="66">
        <f t="shared" si="6"/>
        <v>-110310</v>
      </c>
      <c r="F59" s="67">
        <f t="shared" si="6"/>
        <v>-110310</v>
      </c>
      <c r="G59" s="67">
        <f t="shared" si="6"/>
        <v>-8575</v>
      </c>
      <c r="H59" s="67">
        <f t="shared" si="6"/>
        <v>-98452</v>
      </c>
      <c r="I59" s="67">
        <f t="shared" si="6"/>
        <v>-9113</v>
      </c>
      <c r="J59" s="67">
        <f t="shared" si="6"/>
        <v>-116140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-116140</v>
      </c>
      <c r="X59" s="67">
        <f t="shared" si="6"/>
        <v>-27579</v>
      </c>
      <c r="Y59" s="67">
        <f t="shared" si="6"/>
        <v>-88561</v>
      </c>
      <c r="Z59" s="68">
        <f>+IF(X59&lt;&gt;0,+(Y59/X59)*100,0)</f>
        <v>321.11751695130357</v>
      </c>
      <c r="AA59" s="65">
        <f>SUM(AA56:AA58)</f>
        <v>-110310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713979141</v>
      </c>
      <c r="D7" s="20"/>
      <c r="E7" s="21">
        <v>901153000</v>
      </c>
      <c r="F7" s="22">
        <v>901153000</v>
      </c>
      <c r="G7" s="22">
        <v>14993428</v>
      </c>
      <c r="H7" s="22">
        <v>-15430511</v>
      </c>
      <c r="I7" s="22">
        <v>10491849</v>
      </c>
      <c r="J7" s="22">
        <v>10054766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10054766</v>
      </c>
      <c r="X7" s="22">
        <v>225290219</v>
      </c>
      <c r="Y7" s="22">
        <v>-215235453</v>
      </c>
      <c r="Z7" s="23">
        <v>-95.536971802579671</v>
      </c>
      <c r="AA7" s="20">
        <v>901153000</v>
      </c>
    </row>
    <row r="8" spans="1:27" x14ac:dyDescent="0.25">
      <c r="A8" s="19" t="s">
        <v>36</v>
      </c>
      <c r="B8" s="15" t="s">
        <v>32</v>
      </c>
      <c r="C8" s="20">
        <v>25226</v>
      </c>
      <c r="D8" s="20"/>
      <c r="E8" s="21"/>
      <c r="F8" s="22"/>
      <c r="G8" s="22">
        <v>835</v>
      </c>
      <c r="H8" s="22"/>
      <c r="I8" s="22">
        <v>835</v>
      </c>
      <c r="J8" s="22">
        <v>1670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1670</v>
      </c>
      <c r="X8" s="22"/>
      <c r="Y8" s="22">
        <v>1670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</v>
      </c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253</v>
      </c>
      <c r="Y19" s="22">
        <v>-253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838443211</v>
      </c>
      <c r="D25" s="20"/>
      <c r="E25" s="21">
        <v>219921582</v>
      </c>
      <c r="F25" s="22">
        <v>219921582</v>
      </c>
      <c r="G25" s="22">
        <v>93049439</v>
      </c>
      <c r="H25" s="22"/>
      <c r="I25" s="22"/>
      <c r="J25" s="22">
        <v>93049439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93049439</v>
      </c>
      <c r="X25" s="22">
        <v>135536504</v>
      </c>
      <c r="Y25" s="22">
        <v>-42487065</v>
      </c>
      <c r="Z25" s="23">
        <v>-31.347322489592916</v>
      </c>
      <c r="AA25" s="20">
        <v>219921582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1552447708</v>
      </c>
      <c r="D32" s="29">
        <f t="shared" ref="D32:Y32" si="0">SUM(D6:D31)</f>
        <v>0</v>
      </c>
      <c r="E32" s="30">
        <f t="shared" si="0"/>
        <v>1121075582</v>
      </c>
      <c r="F32" s="31">
        <f t="shared" si="0"/>
        <v>1121075582</v>
      </c>
      <c r="G32" s="31">
        <f t="shared" si="0"/>
        <v>108043702</v>
      </c>
      <c r="H32" s="31">
        <f t="shared" si="0"/>
        <v>-15430511</v>
      </c>
      <c r="I32" s="31">
        <f t="shared" si="0"/>
        <v>10492684</v>
      </c>
      <c r="J32" s="31">
        <f t="shared" si="0"/>
        <v>103105875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103105875</v>
      </c>
      <c r="X32" s="31">
        <f t="shared" si="0"/>
        <v>360826976</v>
      </c>
      <c r="Y32" s="31">
        <f t="shared" si="0"/>
        <v>-257721101</v>
      </c>
      <c r="Z32" s="32">
        <f>+IF(X32&lt;&gt;0,+(Y32/X32)*100,0)</f>
        <v>-71.425120110753582</v>
      </c>
      <c r="AA32" s="29">
        <f>SUM(AA6:AA31)</f>
        <v>1121075582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355239672</v>
      </c>
      <c r="D34" s="20"/>
      <c r="E34" s="21">
        <v>398596034</v>
      </c>
      <c r="F34" s="22">
        <v>398596034</v>
      </c>
      <c r="G34" s="22">
        <v>31487858</v>
      </c>
      <c r="H34" s="22">
        <v>30149447</v>
      </c>
      <c r="I34" s="22">
        <v>34281273</v>
      </c>
      <c r="J34" s="22">
        <v>95918578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95918578</v>
      </c>
      <c r="X34" s="22">
        <v>100126925</v>
      </c>
      <c r="Y34" s="22">
        <v>-4208347</v>
      </c>
      <c r="Z34" s="23">
        <v>-4.2030123266044574</v>
      </c>
      <c r="AA34" s="20">
        <v>398596034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198273251</v>
      </c>
      <c r="D37" s="20"/>
      <c r="E37" s="21">
        <v>117857134</v>
      </c>
      <c r="F37" s="22">
        <v>117857134</v>
      </c>
      <c r="G37" s="22">
        <v>82896</v>
      </c>
      <c r="H37" s="22">
        <v>2386396</v>
      </c>
      <c r="I37" s="22">
        <v>28610880</v>
      </c>
      <c r="J37" s="22">
        <v>31080172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31080172</v>
      </c>
      <c r="X37" s="22">
        <v>29464282</v>
      </c>
      <c r="Y37" s="22">
        <v>1615890</v>
      </c>
      <c r="Z37" s="23">
        <v>5.4842334186185155</v>
      </c>
      <c r="AA37" s="20">
        <v>117857134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167657081</v>
      </c>
      <c r="D39" s="20"/>
      <c r="E39" s="21">
        <v>149966964</v>
      </c>
      <c r="F39" s="22">
        <v>149966964</v>
      </c>
      <c r="G39" s="22"/>
      <c r="H39" s="22"/>
      <c r="I39" s="22">
        <v>395194798</v>
      </c>
      <c r="J39" s="22">
        <v>395194798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395194798</v>
      </c>
      <c r="X39" s="22">
        <v>37491741</v>
      </c>
      <c r="Y39" s="22">
        <v>357703057</v>
      </c>
      <c r="Z39" s="23">
        <v>954.08494633524765</v>
      </c>
      <c r="AA39" s="20">
        <v>149966964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101173754</v>
      </c>
      <c r="D41" s="20"/>
      <c r="E41" s="21">
        <v>80432522</v>
      </c>
      <c r="F41" s="22">
        <v>80432522</v>
      </c>
      <c r="G41" s="22">
        <v>11785439</v>
      </c>
      <c r="H41" s="22">
        <v>38340073</v>
      </c>
      <c r="I41" s="22">
        <v>9724122</v>
      </c>
      <c r="J41" s="22">
        <v>59849634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59849634</v>
      </c>
      <c r="X41" s="22">
        <v>18196737</v>
      </c>
      <c r="Y41" s="22">
        <v>41652897</v>
      </c>
      <c r="Z41" s="23">
        <v>228.90311048623718</v>
      </c>
      <c r="AA41" s="20">
        <v>80432522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130917629</v>
      </c>
      <c r="D44" s="20"/>
      <c r="E44" s="21">
        <v>141649403</v>
      </c>
      <c r="F44" s="22">
        <v>141649403</v>
      </c>
      <c r="G44" s="22">
        <v>14630008</v>
      </c>
      <c r="H44" s="22">
        <v>3548181</v>
      </c>
      <c r="I44" s="22">
        <v>9631646</v>
      </c>
      <c r="J44" s="22">
        <v>27809835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27809835</v>
      </c>
      <c r="X44" s="22">
        <v>22744143</v>
      </c>
      <c r="Y44" s="22">
        <v>5065692</v>
      </c>
      <c r="Z44" s="23">
        <v>22.272512092453869</v>
      </c>
      <c r="AA44" s="20">
        <v>141649403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953261387</v>
      </c>
      <c r="D47" s="29">
        <f t="shared" ref="D47:Y47" si="1">SUM(D34:D46)</f>
        <v>0</v>
      </c>
      <c r="E47" s="30">
        <f t="shared" si="1"/>
        <v>888502057</v>
      </c>
      <c r="F47" s="31">
        <f t="shared" si="1"/>
        <v>888502057</v>
      </c>
      <c r="G47" s="31">
        <f t="shared" si="1"/>
        <v>57986201</v>
      </c>
      <c r="H47" s="31">
        <f t="shared" si="1"/>
        <v>74424097</v>
      </c>
      <c r="I47" s="31">
        <f t="shared" si="1"/>
        <v>477442719</v>
      </c>
      <c r="J47" s="31">
        <f t="shared" si="1"/>
        <v>609853017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609853017</v>
      </c>
      <c r="X47" s="31">
        <f t="shared" si="1"/>
        <v>208023828</v>
      </c>
      <c r="Y47" s="31">
        <f t="shared" si="1"/>
        <v>401829189</v>
      </c>
      <c r="Z47" s="32">
        <f>+IF(X47&lt;&gt;0,+(Y47/X47)*100,0)</f>
        <v>193.16498156163149</v>
      </c>
      <c r="AA47" s="29">
        <f>SUM(AA34:AA46)</f>
        <v>888502057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599186321</v>
      </c>
      <c r="D48" s="39">
        <f t="shared" si="2"/>
        <v>0</v>
      </c>
      <c r="E48" s="40">
        <f t="shared" si="2"/>
        <v>232573525</v>
      </c>
      <c r="F48" s="41">
        <f t="shared" si="2"/>
        <v>232573525</v>
      </c>
      <c r="G48" s="41">
        <f t="shared" si="2"/>
        <v>50057501</v>
      </c>
      <c r="H48" s="41">
        <f t="shared" si="2"/>
        <v>-89854608</v>
      </c>
      <c r="I48" s="41">
        <f t="shared" si="2"/>
        <v>-466950035</v>
      </c>
      <c r="J48" s="41">
        <f t="shared" si="2"/>
        <v>-506747142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-506747142</v>
      </c>
      <c r="X48" s="41">
        <f t="shared" si="2"/>
        <v>152803148</v>
      </c>
      <c r="Y48" s="41">
        <f t="shared" si="2"/>
        <v>-659550290</v>
      </c>
      <c r="Z48" s="42">
        <f>+IF(X48&lt;&gt;0,+(Y48/X48)*100,0)</f>
        <v>-431.6339673839704</v>
      </c>
      <c r="AA48" s="39">
        <f>+AA32-AA47</f>
        <v>232573525</v>
      </c>
    </row>
    <row r="49" spans="1:27" x14ac:dyDescent="0.25">
      <c r="A49" s="43" t="s">
        <v>74</v>
      </c>
      <c r="B49" s="15" t="s">
        <v>32</v>
      </c>
      <c r="C49" s="20">
        <v>40470461</v>
      </c>
      <c r="D49" s="20"/>
      <c r="E49" s="21">
        <v>107000000</v>
      </c>
      <c r="F49" s="22">
        <v>107000000</v>
      </c>
      <c r="G49" s="22"/>
      <c r="H49" s="22">
        <v>8894895</v>
      </c>
      <c r="I49" s="22"/>
      <c r="J49" s="22">
        <v>8894895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8894895</v>
      </c>
      <c r="X49" s="22">
        <v>45000000</v>
      </c>
      <c r="Y49" s="22">
        <v>-36105105</v>
      </c>
      <c r="Z49" s="23">
        <v>-80.233566666666661</v>
      </c>
      <c r="AA49" s="20">
        <v>107000000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639656782</v>
      </c>
      <c r="D51" s="48">
        <f t="shared" si="3"/>
        <v>0</v>
      </c>
      <c r="E51" s="49">
        <f t="shared" si="3"/>
        <v>339573525</v>
      </c>
      <c r="F51" s="50">
        <f t="shared" si="3"/>
        <v>339573525</v>
      </c>
      <c r="G51" s="50">
        <f t="shared" si="3"/>
        <v>50057501</v>
      </c>
      <c r="H51" s="50">
        <f t="shared" si="3"/>
        <v>-80959713</v>
      </c>
      <c r="I51" s="50">
        <f t="shared" si="3"/>
        <v>-466950035</v>
      </c>
      <c r="J51" s="50">
        <f t="shared" si="3"/>
        <v>-497852247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-497852247</v>
      </c>
      <c r="X51" s="50">
        <f t="shared" si="3"/>
        <v>197803148</v>
      </c>
      <c r="Y51" s="50">
        <f t="shared" si="3"/>
        <v>-695655395</v>
      </c>
      <c r="Z51" s="51">
        <f>+IF(X51&lt;&gt;0,+(Y51/X51)*100,0)</f>
        <v>-351.69076025018569</v>
      </c>
      <c r="AA51" s="48">
        <f>SUM(AA48:AA50)</f>
        <v>339573525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639656782</v>
      </c>
      <c r="D53" s="54">
        <f>+D51-D52</f>
        <v>0</v>
      </c>
      <c r="E53" s="55">
        <f t="shared" si="4"/>
        <v>339573525</v>
      </c>
      <c r="F53" s="56">
        <f t="shared" si="4"/>
        <v>339573525</v>
      </c>
      <c r="G53" s="56">
        <f t="shared" si="4"/>
        <v>50057501</v>
      </c>
      <c r="H53" s="56">
        <f t="shared" si="4"/>
        <v>-80959713</v>
      </c>
      <c r="I53" s="56">
        <f t="shared" si="4"/>
        <v>-466950035</v>
      </c>
      <c r="J53" s="56">
        <f t="shared" si="4"/>
        <v>-497852247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-497852247</v>
      </c>
      <c r="X53" s="56">
        <f t="shared" si="4"/>
        <v>197803148</v>
      </c>
      <c r="Y53" s="56">
        <f t="shared" si="4"/>
        <v>-695655395</v>
      </c>
      <c r="Z53" s="57">
        <f>+IF(X53&lt;&gt;0,+(Y53/X53)*100,0)</f>
        <v>-351.69076025018569</v>
      </c>
      <c r="AA53" s="54">
        <f>+AA51-AA52</f>
        <v>339573525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639656782</v>
      </c>
      <c r="D56" s="48">
        <f>SUM(D53:D55)</f>
        <v>0</v>
      </c>
      <c r="E56" s="49">
        <f t="shared" si="5"/>
        <v>339573525</v>
      </c>
      <c r="F56" s="50">
        <f t="shared" si="5"/>
        <v>339573525</v>
      </c>
      <c r="G56" s="50">
        <f t="shared" si="5"/>
        <v>50057501</v>
      </c>
      <c r="H56" s="50">
        <f t="shared" si="5"/>
        <v>-80959713</v>
      </c>
      <c r="I56" s="50">
        <f t="shared" si="5"/>
        <v>-466950035</v>
      </c>
      <c r="J56" s="50">
        <f t="shared" si="5"/>
        <v>-497852247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-497852247</v>
      </c>
      <c r="X56" s="50">
        <f t="shared" si="5"/>
        <v>197803148</v>
      </c>
      <c r="Y56" s="50">
        <f t="shared" si="5"/>
        <v>-695655395</v>
      </c>
      <c r="Z56" s="51">
        <f>+IF(X56&lt;&gt;0,+(Y56/X56)*100,0)</f>
        <v>-351.69076025018569</v>
      </c>
      <c r="AA56" s="48">
        <f>SUM(AA53:AA55)</f>
        <v>339573525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639656782</v>
      </c>
      <c r="D59" s="65">
        <f>SUM(D56:D58)</f>
        <v>0</v>
      </c>
      <c r="E59" s="66">
        <f t="shared" si="6"/>
        <v>339573525</v>
      </c>
      <c r="F59" s="67">
        <f t="shared" si="6"/>
        <v>339573525</v>
      </c>
      <c r="G59" s="67">
        <f t="shared" si="6"/>
        <v>50057501</v>
      </c>
      <c r="H59" s="67">
        <f t="shared" si="6"/>
        <v>-80959713</v>
      </c>
      <c r="I59" s="67">
        <f t="shared" si="6"/>
        <v>-466950035</v>
      </c>
      <c r="J59" s="67">
        <f t="shared" si="6"/>
        <v>-497852247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-497852247</v>
      </c>
      <c r="X59" s="67">
        <f t="shared" si="6"/>
        <v>197803148</v>
      </c>
      <c r="Y59" s="67">
        <f t="shared" si="6"/>
        <v>-695655395</v>
      </c>
      <c r="Z59" s="68">
        <f>+IF(X59&lt;&gt;0,+(Y59/X59)*100,0)</f>
        <v>-351.69076025018569</v>
      </c>
      <c r="AA59" s="65">
        <f>SUM(AA56:AA58)</f>
        <v>339573525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351121</v>
      </c>
      <c r="H7" s="22">
        <v>388189</v>
      </c>
      <c r="I7" s="22">
        <v>263087</v>
      </c>
      <c r="J7" s="22">
        <v>1002397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1002397</v>
      </c>
      <c r="X7" s="22"/>
      <c r="Y7" s="22">
        <v>1002397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8162</v>
      </c>
      <c r="D8" s="20"/>
      <c r="E8" s="21"/>
      <c r="F8" s="22"/>
      <c r="G8" s="22">
        <v>1592</v>
      </c>
      <c r="H8" s="22"/>
      <c r="I8" s="22"/>
      <c r="J8" s="22">
        <v>1592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1592</v>
      </c>
      <c r="X8" s="22"/>
      <c r="Y8" s="22">
        <v>1592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50767</v>
      </c>
      <c r="H13" s="22">
        <v>51798</v>
      </c>
      <c r="I13" s="22">
        <v>53005</v>
      </c>
      <c r="J13" s="22">
        <v>155570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155570</v>
      </c>
      <c r="X13" s="22"/>
      <c r="Y13" s="22">
        <v>155570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8162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403480</v>
      </c>
      <c r="H32" s="31">
        <f t="shared" si="0"/>
        <v>439987</v>
      </c>
      <c r="I32" s="31">
        <f t="shared" si="0"/>
        <v>316092</v>
      </c>
      <c r="J32" s="31">
        <f t="shared" si="0"/>
        <v>1159559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1159559</v>
      </c>
      <c r="X32" s="31">
        <f t="shared" si="0"/>
        <v>0</v>
      </c>
      <c r="Y32" s="31">
        <f t="shared" si="0"/>
        <v>1159559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403480</v>
      </c>
      <c r="H48" s="41">
        <f t="shared" si="2"/>
        <v>439987</v>
      </c>
      <c r="I48" s="41">
        <f t="shared" si="2"/>
        <v>316092</v>
      </c>
      <c r="J48" s="41">
        <f t="shared" si="2"/>
        <v>1159559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1159559</v>
      </c>
      <c r="X48" s="41">
        <f t="shared" si="2"/>
        <v>0</v>
      </c>
      <c r="Y48" s="41">
        <f t="shared" si="2"/>
        <v>1159559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403480</v>
      </c>
      <c r="H51" s="50">
        <f t="shared" si="3"/>
        <v>439987</v>
      </c>
      <c r="I51" s="50">
        <f t="shared" si="3"/>
        <v>316092</v>
      </c>
      <c r="J51" s="50">
        <f t="shared" si="3"/>
        <v>1159559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1159559</v>
      </c>
      <c r="X51" s="50">
        <f t="shared" si="3"/>
        <v>0</v>
      </c>
      <c r="Y51" s="50">
        <f t="shared" si="3"/>
        <v>1159559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403480</v>
      </c>
      <c r="H53" s="56">
        <f t="shared" si="4"/>
        <v>439987</v>
      </c>
      <c r="I53" s="56">
        <f t="shared" si="4"/>
        <v>316092</v>
      </c>
      <c r="J53" s="56">
        <f t="shared" si="4"/>
        <v>1159559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1159559</v>
      </c>
      <c r="X53" s="56">
        <f t="shared" si="4"/>
        <v>0</v>
      </c>
      <c r="Y53" s="56">
        <f t="shared" si="4"/>
        <v>1159559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403480</v>
      </c>
      <c r="H56" s="50">
        <f t="shared" si="5"/>
        <v>439987</v>
      </c>
      <c r="I56" s="50">
        <f t="shared" si="5"/>
        <v>316092</v>
      </c>
      <c r="J56" s="50">
        <f t="shared" si="5"/>
        <v>1159559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1159559</v>
      </c>
      <c r="X56" s="50">
        <f t="shared" si="5"/>
        <v>0</v>
      </c>
      <c r="Y56" s="50">
        <f t="shared" si="5"/>
        <v>1159559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403480</v>
      </c>
      <c r="H59" s="67">
        <f t="shared" si="6"/>
        <v>439987</v>
      </c>
      <c r="I59" s="67">
        <f t="shared" si="6"/>
        <v>316092</v>
      </c>
      <c r="J59" s="67">
        <f t="shared" si="6"/>
        <v>1159559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1159559</v>
      </c>
      <c r="X59" s="67">
        <f t="shared" si="6"/>
        <v>0</v>
      </c>
      <c r="Y59" s="67">
        <f t="shared" si="6"/>
        <v>1159559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-17833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317437</v>
      </c>
      <c r="X11" s="22">
        <v>17145</v>
      </c>
      <c r="Y11" s="22">
        <v>300292</v>
      </c>
      <c r="Z11" s="23">
        <v>1751.4843977836103</v>
      </c>
      <c r="AA11" s="20">
        <v>68588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270070</v>
      </c>
      <c r="D32" s="29">
        <f t="shared" ref="D32:Y32" si="0">SUM(D6:D31)</f>
        <v>0</v>
      </c>
      <c r="E32" s="30">
        <f t="shared" si="0"/>
        <v>68588</v>
      </c>
      <c r="F32" s="31">
        <f t="shared" si="0"/>
        <v>68588</v>
      </c>
      <c r="G32" s="31">
        <f t="shared" si="0"/>
        <v>67119</v>
      </c>
      <c r="H32" s="31">
        <f t="shared" si="0"/>
        <v>187157</v>
      </c>
      <c r="I32" s="31">
        <f t="shared" si="0"/>
        <v>63161</v>
      </c>
      <c r="J32" s="31">
        <f t="shared" si="0"/>
        <v>317437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317437</v>
      </c>
      <c r="X32" s="31">
        <f t="shared" si="0"/>
        <v>17145</v>
      </c>
      <c r="Y32" s="31">
        <f t="shared" si="0"/>
        <v>300292</v>
      </c>
      <c r="Z32" s="32">
        <f>+IF(X32&lt;&gt;0,+(Y32/X32)*100,0)</f>
        <v>1751.4843977836103</v>
      </c>
      <c r="AA32" s="29">
        <f>SUM(AA6:AA31)</f>
        <v>68588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5269515</v>
      </c>
      <c r="D34" s="20"/>
      <c r="E34" s="21">
        <v>5093195</v>
      </c>
      <c r="F34" s="22">
        <v>5093195</v>
      </c>
      <c r="G34" s="22">
        <v>558118</v>
      </c>
      <c r="H34" s="22">
        <v>492636</v>
      </c>
      <c r="I34" s="22">
        <v>462382</v>
      </c>
      <c r="J34" s="22">
        <v>1513136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1513136</v>
      </c>
      <c r="X34" s="22">
        <v>1273320</v>
      </c>
      <c r="Y34" s="22">
        <v>239816</v>
      </c>
      <c r="Z34" s="23">
        <v>18.833914491251218</v>
      </c>
      <c r="AA34" s="20">
        <v>5093195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20301</v>
      </c>
      <c r="D39" s="20"/>
      <c r="E39" s="21">
        <v>35576</v>
      </c>
      <c r="F39" s="22">
        <v>35576</v>
      </c>
      <c r="G39" s="22"/>
      <c r="H39" s="22">
        <v>356</v>
      </c>
      <c r="I39" s="22">
        <v>178</v>
      </c>
      <c r="J39" s="22">
        <v>534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534</v>
      </c>
      <c r="X39" s="22">
        <v>8901</v>
      </c>
      <c r="Y39" s="22">
        <v>-8367</v>
      </c>
      <c r="Z39" s="23">
        <v>-94.000674081563872</v>
      </c>
      <c r="AA39" s="20">
        <v>35576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499020</v>
      </c>
      <c r="D43" s="20"/>
      <c r="E43" s="21"/>
      <c r="F43" s="22"/>
      <c r="G43" s="22"/>
      <c r="H43" s="22"/>
      <c r="I43" s="22">
        <v>1619</v>
      </c>
      <c r="J43" s="22">
        <v>1619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1619</v>
      </c>
      <c r="X43" s="22"/>
      <c r="Y43" s="22">
        <v>1619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45430</v>
      </c>
      <c r="D44" s="20"/>
      <c r="E44" s="21">
        <v>95857</v>
      </c>
      <c r="F44" s="22">
        <v>95857</v>
      </c>
      <c r="G44" s="22">
        <v>4597</v>
      </c>
      <c r="H44" s="22">
        <v>5701</v>
      </c>
      <c r="I44" s="22">
        <v>5635</v>
      </c>
      <c r="J44" s="22">
        <v>15933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15933</v>
      </c>
      <c r="X44" s="22">
        <v>23967</v>
      </c>
      <c r="Y44" s="22">
        <v>-8034</v>
      </c>
      <c r="Z44" s="23">
        <v>-33.521091500813618</v>
      </c>
      <c r="AA44" s="20">
        <v>95857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5834266</v>
      </c>
      <c r="D47" s="29">
        <f t="shared" ref="D47:Y47" si="1">SUM(D34:D46)</f>
        <v>0</v>
      </c>
      <c r="E47" s="30">
        <f t="shared" si="1"/>
        <v>5224628</v>
      </c>
      <c r="F47" s="31">
        <f t="shared" si="1"/>
        <v>5224628</v>
      </c>
      <c r="G47" s="31">
        <f t="shared" si="1"/>
        <v>562715</v>
      </c>
      <c r="H47" s="31">
        <f t="shared" si="1"/>
        <v>498693</v>
      </c>
      <c r="I47" s="31">
        <f t="shared" si="1"/>
        <v>469814</v>
      </c>
      <c r="J47" s="31">
        <f t="shared" si="1"/>
        <v>1531222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1531222</v>
      </c>
      <c r="X47" s="31">
        <f t="shared" si="1"/>
        <v>1306188</v>
      </c>
      <c r="Y47" s="31">
        <f t="shared" si="1"/>
        <v>225034</v>
      </c>
      <c r="Z47" s="32">
        <f>+IF(X47&lt;&gt;0,+(Y47/X47)*100,0)</f>
        <v>17.228300979644583</v>
      </c>
      <c r="AA47" s="29">
        <f>SUM(AA34:AA46)</f>
        <v>5224628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-5564196</v>
      </c>
      <c r="D48" s="39">
        <f t="shared" si="2"/>
        <v>0</v>
      </c>
      <c r="E48" s="40">
        <f t="shared" si="2"/>
        <v>-5156040</v>
      </c>
      <c r="F48" s="41">
        <f t="shared" si="2"/>
        <v>-5156040</v>
      </c>
      <c r="G48" s="41">
        <f t="shared" si="2"/>
        <v>-495596</v>
      </c>
      <c r="H48" s="41">
        <f t="shared" si="2"/>
        <v>-311536</v>
      </c>
      <c r="I48" s="41">
        <f t="shared" si="2"/>
        <v>-406653</v>
      </c>
      <c r="J48" s="41">
        <f t="shared" si="2"/>
        <v>-1213785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-1213785</v>
      </c>
      <c r="X48" s="41">
        <f t="shared" si="2"/>
        <v>-1289043</v>
      </c>
      <c r="Y48" s="41">
        <f t="shared" si="2"/>
        <v>75258</v>
      </c>
      <c r="Z48" s="42">
        <f>+IF(X48&lt;&gt;0,+(Y48/X48)*100,0)</f>
        <v>-5.8382846809609923</v>
      </c>
      <c r="AA48" s="39">
        <f>+AA32-AA47</f>
        <v>-5156040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-5564196</v>
      </c>
      <c r="D51" s="48">
        <f t="shared" si="3"/>
        <v>0</v>
      </c>
      <c r="E51" s="49">
        <f t="shared" si="3"/>
        <v>-5156040</v>
      </c>
      <c r="F51" s="50">
        <f t="shared" si="3"/>
        <v>-5156040</v>
      </c>
      <c r="G51" s="50">
        <f t="shared" si="3"/>
        <v>-495596</v>
      </c>
      <c r="H51" s="50">
        <f t="shared" si="3"/>
        <v>-311536</v>
      </c>
      <c r="I51" s="50">
        <f t="shared" si="3"/>
        <v>-406653</v>
      </c>
      <c r="J51" s="50">
        <f t="shared" si="3"/>
        <v>-1213785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-1213785</v>
      </c>
      <c r="X51" s="50">
        <f t="shared" si="3"/>
        <v>-1289043</v>
      </c>
      <c r="Y51" s="50">
        <f t="shared" si="3"/>
        <v>75258</v>
      </c>
      <c r="Z51" s="51">
        <f>+IF(X51&lt;&gt;0,+(Y51/X51)*100,0)</f>
        <v>-5.8382846809609923</v>
      </c>
      <c r="AA51" s="48">
        <f>SUM(AA48:AA50)</f>
        <v>-5156040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-5564196</v>
      </c>
      <c r="D53" s="54">
        <f>+D51-D52</f>
        <v>0</v>
      </c>
      <c r="E53" s="55">
        <f t="shared" si="4"/>
        <v>-5156040</v>
      </c>
      <c r="F53" s="56">
        <f t="shared" si="4"/>
        <v>-5156040</v>
      </c>
      <c r="G53" s="56">
        <f t="shared" si="4"/>
        <v>-495596</v>
      </c>
      <c r="H53" s="56">
        <f t="shared" si="4"/>
        <v>-311536</v>
      </c>
      <c r="I53" s="56">
        <f t="shared" si="4"/>
        <v>-406653</v>
      </c>
      <c r="J53" s="56">
        <f t="shared" si="4"/>
        <v>-1213785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-1213785</v>
      </c>
      <c r="X53" s="56">
        <f t="shared" si="4"/>
        <v>-1289043</v>
      </c>
      <c r="Y53" s="56">
        <f t="shared" si="4"/>
        <v>75258</v>
      </c>
      <c r="Z53" s="57">
        <f>+IF(X53&lt;&gt;0,+(Y53/X53)*100,0)</f>
        <v>-5.8382846809609923</v>
      </c>
      <c r="AA53" s="54">
        <f>+AA51-AA52</f>
        <v>-5156040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-5564196</v>
      </c>
      <c r="D56" s="48">
        <f>SUM(D53:D55)</f>
        <v>0</v>
      </c>
      <c r="E56" s="49">
        <f t="shared" si="5"/>
        <v>-5156040</v>
      </c>
      <c r="F56" s="50">
        <f t="shared" si="5"/>
        <v>-5156040</v>
      </c>
      <c r="G56" s="50">
        <f t="shared" si="5"/>
        <v>-495596</v>
      </c>
      <c r="H56" s="50">
        <f t="shared" si="5"/>
        <v>-311536</v>
      </c>
      <c r="I56" s="50">
        <f t="shared" si="5"/>
        <v>-406653</v>
      </c>
      <c r="J56" s="50">
        <f t="shared" si="5"/>
        <v>-1213785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-1213785</v>
      </c>
      <c r="X56" s="50">
        <f t="shared" si="5"/>
        <v>-1289043</v>
      </c>
      <c r="Y56" s="50">
        <f t="shared" si="5"/>
        <v>75258</v>
      </c>
      <c r="Z56" s="51">
        <f>+IF(X56&lt;&gt;0,+(Y56/X56)*100,0)</f>
        <v>-5.8382846809609923</v>
      </c>
      <c r="AA56" s="48">
        <f>SUM(AA53:AA55)</f>
        <v>-5156040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-5564196</v>
      </c>
      <c r="D59" s="65">
        <f>SUM(D56:D58)</f>
        <v>0</v>
      </c>
      <c r="E59" s="66">
        <f t="shared" si="6"/>
        <v>-5156040</v>
      </c>
      <c r="F59" s="67">
        <f t="shared" si="6"/>
        <v>-5156040</v>
      </c>
      <c r="G59" s="67">
        <f t="shared" si="6"/>
        <v>-495596</v>
      </c>
      <c r="H59" s="67">
        <f t="shared" si="6"/>
        <v>-311536</v>
      </c>
      <c r="I59" s="67">
        <f t="shared" si="6"/>
        <v>-406653</v>
      </c>
      <c r="J59" s="67">
        <f t="shared" si="6"/>
        <v>-1213785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-1213785</v>
      </c>
      <c r="X59" s="67">
        <f t="shared" si="6"/>
        <v>-1289043</v>
      </c>
      <c r="Y59" s="67">
        <f t="shared" si="6"/>
        <v>75258</v>
      </c>
      <c r="Z59" s="68">
        <f>+IF(X59&lt;&gt;0,+(Y59/X59)*100,0)</f>
        <v>-5.8382846809609923</v>
      </c>
      <c r="AA59" s="65">
        <f>SUM(AA56:AA58)</f>
        <v>-5156040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265019002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70605113</v>
      </c>
      <c r="X7" s="22">
        <v>87709047</v>
      </c>
      <c r="Y7" s="22">
        <v>-17103934</v>
      </c>
      <c r="Z7" s="23">
        <v>-19.500763701149324</v>
      </c>
      <c r="AA7" s="20">
        <v>350836030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5625669</v>
      </c>
      <c r="Y13" s="22">
        <v>-5625669</v>
      </c>
      <c r="Z13" s="23">
        <v>-100</v>
      </c>
      <c r="AA13" s="20">
        <v>22502673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810</v>
      </c>
      <c r="Y19" s="22">
        <v>-810</v>
      </c>
      <c r="Z19" s="23">
        <v>-100</v>
      </c>
      <c r="AA19" s="20">
        <v>3246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40791</v>
      </c>
      <c r="Y23" s="22">
        <v>-40791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265019002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70605113</v>
      </c>
      <c r="X32" s="31">
        <f t="shared" si="0"/>
        <v>93376317</v>
      </c>
      <c r="Y32" s="31">
        <f t="shared" si="0"/>
        <v>-22771204</v>
      </c>
      <c r="Z32" s="32">
        <f>+IF(X32&lt;&gt;0,+(Y32/X32)*100,0)</f>
        <v>-24.386487635831685</v>
      </c>
      <c r="AA32" s="29">
        <f>SUM(AA6:AA31)</f>
        <v>373505118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164609450</v>
      </c>
      <c r="G34" s="22">
        <v>12230705</v>
      </c>
      <c r="H34" s="22">
        <v>13280980</v>
      </c>
      <c r="I34" s="22">
        <v>13017127</v>
      </c>
      <c r="J34" s="22">
        <v>38528812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38528812</v>
      </c>
      <c r="X34" s="22">
        <v>41152365</v>
      </c>
      <c r="Y34" s="22">
        <v>-2623553</v>
      </c>
      <c r="Z34" s="23">
        <v>-6.3752180463990342</v>
      </c>
      <c r="AA34" s="20">
        <v>164609450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171358094</v>
      </c>
      <c r="D37" s="20"/>
      <c r="E37" s="21">
        <v>277258502</v>
      </c>
      <c r="F37" s="22">
        <v>277258502</v>
      </c>
      <c r="G37" s="22">
        <v>13214704</v>
      </c>
      <c r="H37" s="22">
        <v>11119652</v>
      </c>
      <c r="I37" s="22">
        <v>11373213</v>
      </c>
      <c r="J37" s="22">
        <v>35707569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35707569</v>
      </c>
      <c r="X37" s="22">
        <v>69314622</v>
      </c>
      <c r="Y37" s="22">
        <v>-33607053</v>
      </c>
      <c r="Z37" s="23">
        <v>-48.484795891983659</v>
      </c>
      <c r="AA37" s="20">
        <v>277258502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30979435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7744860</v>
      </c>
      <c r="Y38" s="22">
        <v>-7744860</v>
      </c>
      <c r="Z38" s="23">
        <v>-100</v>
      </c>
      <c r="AA38" s="20">
        <v>30979435</v>
      </c>
    </row>
    <row r="39" spans="1:27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100868450</v>
      </c>
      <c r="X39" s="22">
        <v>13310466</v>
      </c>
      <c r="Y39" s="22">
        <v>87557984</v>
      </c>
      <c r="Z39" s="23">
        <v>657.8130622924848</v>
      </c>
      <c r="AA39" s="20">
        <v>53241855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124363056</v>
      </c>
      <c r="D41" s="20"/>
      <c r="E41" s="21">
        <v>82734289</v>
      </c>
      <c r="F41" s="22">
        <v>82734289</v>
      </c>
      <c r="G41" s="22"/>
      <c r="H41" s="22">
        <v>9748256</v>
      </c>
      <c r="I41" s="22">
        <v>12877904</v>
      </c>
      <c r="J41" s="22">
        <v>22626160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22626160</v>
      </c>
      <c r="X41" s="22">
        <v>20683572</v>
      </c>
      <c r="Y41" s="22">
        <v>1942588</v>
      </c>
      <c r="Z41" s="23">
        <v>9.3919367505767379</v>
      </c>
      <c r="AA41" s="20">
        <v>82734289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4055732</v>
      </c>
      <c r="G44" s="22">
        <v>2024644</v>
      </c>
      <c r="H44" s="22">
        <v>2150392</v>
      </c>
      <c r="I44" s="22">
        <v>1768833</v>
      </c>
      <c r="J44" s="22">
        <v>5943869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5943869</v>
      </c>
      <c r="X44" s="22">
        <v>1013952</v>
      </c>
      <c r="Y44" s="22">
        <v>4929917</v>
      </c>
      <c r="Z44" s="23">
        <v>486.20812425045762</v>
      </c>
      <c r="AA44" s="20">
        <v>4055732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590957045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612879263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203674860</v>
      </c>
      <c r="X47" s="31">
        <f t="shared" si="1"/>
        <v>153219837</v>
      </c>
      <c r="Y47" s="31">
        <f t="shared" si="1"/>
        <v>50455023</v>
      </c>
      <c r="Z47" s="32">
        <f>+IF(X47&lt;&gt;0,+(Y47/X47)*100,0)</f>
        <v>32.929824223739388</v>
      </c>
      <c r="AA47" s="29">
        <f>SUM(AA34:AA46)</f>
        <v>612879263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-325938043</v>
      </c>
      <c r="D48" s="39">
        <f t="shared" si="2"/>
        <v>0</v>
      </c>
      <c r="E48" s="40">
        <f t="shared" si="2"/>
        <v>-239374145</v>
      </c>
      <c r="F48" s="41">
        <f t="shared" si="2"/>
        <v>-239374145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-133069747</v>
      </c>
      <c r="X48" s="41">
        <f t="shared" si="2"/>
        <v>-59843520</v>
      </c>
      <c r="Y48" s="41">
        <f t="shared" si="2"/>
        <v>-73226227</v>
      </c>
      <c r="Z48" s="42">
        <f>+IF(X48&lt;&gt;0,+(Y48/X48)*100,0)</f>
        <v>122.36283393757586</v>
      </c>
      <c r="AA48" s="39">
        <f>+AA32-AA47</f>
        <v>-239374145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-325938043</v>
      </c>
      <c r="D51" s="48">
        <f t="shared" si="3"/>
        <v>0</v>
      </c>
      <c r="E51" s="49">
        <f t="shared" si="3"/>
        <v>-239374145</v>
      </c>
      <c r="F51" s="50">
        <f t="shared" si="3"/>
        <v>-239374145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-133069747</v>
      </c>
      <c r="X51" s="50">
        <f t="shared" si="3"/>
        <v>-59843520</v>
      </c>
      <c r="Y51" s="50">
        <f t="shared" si="3"/>
        <v>-73226227</v>
      </c>
      <c r="Z51" s="51">
        <f>+IF(X51&lt;&gt;0,+(Y51/X51)*100,0)</f>
        <v>122.36283393757586</v>
      </c>
      <c r="AA51" s="48">
        <f>SUM(AA48:AA50)</f>
        <v>-239374145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-325938043</v>
      </c>
      <c r="D53" s="54">
        <f>+D51-D52</f>
        <v>0</v>
      </c>
      <c r="E53" s="55">
        <f t="shared" si="4"/>
        <v>-239374145</v>
      </c>
      <c r="F53" s="56">
        <f t="shared" si="4"/>
        <v>-239374145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-133069747</v>
      </c>
      <c r="X53" s="56">
        <f t="shared" si="4"/>
        <v>-59843520</v>
      </c>
      <c r="Y53" s="56">
        <f t="shared" si="4"/>
        <v>-73226227</v>
      </c>
      <c r="Z53" s="57">
        <f>+IF(X53&lt;&gt;0,+(Y53/X53)*100,0)</f>
        <v>122.36283393757586</v>
      </c>
      <c r="AA53" s="54">
        <f>+AA51-AA52</f>
        <v>-239374145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-325938043</v>
      </c>
      <c r="D56" s="48">
        <f>SUM(D53:D55)</f>
        <v>0</v>
      </c>
      <c r="E56" s="49">
        <f t="shared" si="5"/>
        <v>-239374145</v>
      </c>
      <c r="F56" s="50">
        <f t="shared" si="5"/>
        <v>-239374145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-133069747</v>
      </c>
      <c r="X56" s="50">
        <f t="shared" si="5"/>
        <v>-59843520</v>
      </c>
      <c r="Y56" s="50">
        <f t="shared" si="5"/>
        <v>-73226227</v>
      </c>
      <c r="Z56" s="51">
        <f>+IF(X56&lt;&gt;0,+(Y56/X56)*100,0)</f>
        <v>122.36283393757586</v>
      </c>
      <c r="AA56" s="48">
        <f>SUM(AA53:AA55)</f>
        <v>-239374145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-325938043</v>
      </c>
      <c r="D59" s="65">
        <f>SUM(D56:D58)</f>
        <v>0</v>
      </c>
      <c r="E59" s="66">
        <f t="shared" si="6"/>
        <v>-239374145</v>
      </c>
      <c r="F59" s="67">
        <f t="shared" si="6"/>
        <v>-239374145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-133069747</v>
      </c>
      <c r="X59" s="67">
        <f t="shared" si="6"/>
        <v>-59843520</v>
      </c>
      <c r="Y59" s="67">
        <f t="shared" si="6"/>
        <v>-73226227</v>
      </c>
      <c r="Z59" s="68">
        <f>+IF(X59&lt;&gt;0,+(Y59/X59)*100,0)</f>
        <v>122.36283393757586</v>
      </c>
      <c r="AA59" s="65">
        <f>SUM(AA56:AA58)</f>
        <v>-239374145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3162839348</v>
      </c>
      <c r="D25" s="20"/>
      <c r="E25" s="21">
        <v>269751000</v>
      </c>
      <c r="F25" s="22">
        <v>269751000</v>
      </c>
      <c r="G25" s="22">
        <v>102727693</v>
      </c>
      <c r="H25" s="22">
        <v>299736</v>
      </c>
      <c r="I25" s="22">
        <v>832425</v>
      </c>
      <c r="J25" s="22">
        <v>103859854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103859854</v>
      </c>
      <c r="X25" s="22">
        <v>161170302</v>
      </c>
      <c r="Y25" s="22">
        <v>-57310448</v>
      </c>
      <c r="Z25" s="23">
        <v>-35.558938147302101</v>
      </c>
      <c r="AA25" s="20">
        <v>269751000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3162839348</v>
      </c>
      <c r="D32" s="29">
        <f t="shared" ref="D32:Y32" si="0">SUM(D6:D31)</f>
        <v>0</v>
      </c>
      <c r="E32" s="30">
        <f t="shared" si="0"/>
        <v>269751000</v>
      </c>
      <c r="F32" s="31">
        <f t="shared" si="0"/>
        <v>269751000</v>
      </c>
      <c r="G32" s="31">
        <f t="shared" si="0"/>
        <v>102727693</v>
      </c>
      <c r="H32" s="31">
        <f t="shared" si="0"/>
        <v>299736</v>
      </c>
      <c r="I32" s="31">
        <f t="shared" si="0"/>
        <v>832425</v>
      </c>
      <c r="J32" s="31">
        <f t="shared" si="0"/>
        <v>103859854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103859854</v>
      </c>
      <c r="X32" s="31">
        <f t="shared" si="0"/>
        <v>161170302</v>
      </c>
      <c r="Y32" s="31">
        <f t="shared" si="0"/>
        <v>-57310448</v>
      </c>
      <c r="Z32" s="32">
        <f>+IF(X32&lt;&gt;0,+(Y32/X32)*100,0)</f>
        <v>-35.558938147302101</v>
      </c>
      <c r="AA32" s="29">
        <f>SUM(AA6:AA31)</f>
        <v>269751000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104012595</v>
      </c>
      <c r="D34" s="20"/>
      <c r="E34" s="21">
        <v>128659000</v>
      </c>
      <c r="F34" s="22">
        <v>128659000</v>
      </c>
      <c r="G34" s="22">
        <v>8600291</v>
      </c>
      <c r="H34" s="22">
        <v>8827769</v>
      </c>
      <c r="I34" s="22">
        <v>7412886</v>
      </c>
      <c r="J34" s="22">
        <v>24840946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24840946</v>
      </c>
      <c r="X34" s="22">
        <v>30828786</v>
      </c>
      <c r="Y34" s="22">
        <v>-5987840</v>
      </c>
      <c r="Z34" s="23">
        <v>-19.42288612986577</v>
      </c>
      <c r="AA34" s="20">
        <v>128659000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68198850</v>
      </c>
      <c r="D37" s="20"/>
      <c r="E37" s="21">
        <v>94696000</v>
      </c>
      <c r="F37" s="22">
        <v>94696000</v>
      </c>
      <c r="G37" s="22"/>
      <c r="H37" s="22">
        <v>374146</v>
      </c>
      <c r="I37" s="22">
        <v>5660736</v>
      </c>
      <c r="J37" s="22">
        <v>6034882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6034882</v>
      </c>
      <c r="X37" s="22">
        <v>9470825</v>
      </c>
      <c r="Y37" s="22">
        <v>-3435943</v>
      </c>
      <c r="Z37" s="23">
        <v>-36.279236497348435</v>
      </c>
      <c r="AA37" s="20">
        <v>94696000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58708359</v>
      </c>
      <c r="D39" s="20"/>
      <c r="E39" s="21">
        <v>89951000</v>
      </c>
      <c r="F39" s="22">
        <v>89951000</v>
      </c>
      <c r="G39" s="22">
        <v>5016862</v>
      </c>
      <c r="H39" s="22">
        <v>1281962</v>
      </c>
      <c r="I39" s="22">
        <v>9075229</v>
      </c>
      <c r="J39" s="22">
        <v>15374053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15374053</v>
      </c>
      <c r="X39" s="22">
        <v>16981668</v>
      </c>
      <c r="Y39" s="22">
        <v>-1607615</v>
      </c>
      <c r="Z39" s="23">
        <v>-9.4667673399338632</v>
      </c>
      <c r="AA39" s="20">
        <v>89951000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20433562</v>
      </c>
      <c r="D41" s="20"/>
      <c r="E41" s="21">
        <v>21547000</v>
      </c>
      <c r="F41" s="22">
        <v>21547000</v>
      </c>
      <c r="G41" s="22">
        <v>6001256</v>
      </c>
      <c r="H41" s="22">
        <v>19755973</v>
      </c>
      <c r="I41" s="22">
        <v>2874790</v>
      </c>
      <c r="J41" s="22">
        <v>28632019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28632019</v>
      </c>
      <c r="X41" s="22">
        <v>2264009</v>
      </c>
      <c r="Y41" s="22">
        <v>26368010</v>
      </c>
      <c r="Z41" s="23">
        <v>1164.660122817533</v>
      </c>
      <c r="AA41" s="20">
        <v>21547000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6497277</v>
      </c>
      <c r="D44" s="20"/>
      <c r="E44" s="21">
        <v>7084000</v>
      </c>
      <c r="F44" s="22">
        <v>7084000</v>
      </c>
      <c r="G44" s="22">
        <v>750656</v>
      </c>
      <c r="H44" s="22">
        <v>616887</v>
      </c>
      <c r="I44" s="22">
        <v>-59720</v>
      </c>
      <c r="J44" s="22">
        <v>1307823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1307823</v>
      </c>
      <c r="X44" s="22">
        <v>1207916</v>
      </c>
      <c r="Y44" s="22">
        <v>99907</v>
      </c>
      <c r="Z44" s="23">
        <v>8.2710221571698685</v>
      </c>
      <c r="AA44" s="20">
        <v>7084000</v>
      </c>
    </row>
    <row r="45" spans="1:27" x14ac:dyDescent="0.25">
      <c r="A45" s="19" t="s">
        <v>70</v>
      </c>
      <c r="B45" s="15" t="s">
        <v>32</v>
      </c>
      <c r="C45" s="20">
        <v>756344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258606987</v>
      </c>
      <c r="D47" s="29">
        <f t="shared" ref="D47:Y47" si="1">SUM(D34:D46)</f>
        <v>0</v>
      </c>
      <c r="E47" s="30">
        <f t="shared" si="1"/>
        <v>350367000</v>
      </c>
      <c r="F47" s="31">
        <f t="shared" si="1"/>
        <v>350367000</v>
      </c>
      <c r="G47" s="31">
        <f t="shared" si="1"/>
        <v>20369065</v>
      </c>
      <c r="H47" s="31">
        <f t="shared" si="1"/>
        <v>30856737</v>
      </c>
      <c r="I47" s="31">
        <f t="shared" si="1"/>
        <v>24963921</v>
      </c>
      <c r="J47" s="31">
        <f t="shared" si="1"/>
        <v>76189723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76189723</v>
      </c>
      <c r="X47" s="31">
        <f t="shared" si="1"/>
        <v>60753204</v>
      </c>
      <c r="Y47" s="31">
        <f t="shared" si="1"/>
        <v>15436519</v>
      </c>
      <c r="Z47" s="32">
        <f>+IF(X47&lt;&gt;0,+(Y47/X47)*100,0)</f>
        <v>25.408567752245624</v>
      </c>
      <c r="AA47" s="29">
        <f>SUM(AA34:AA46)</f>
        <v>350367000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2904232361</v>
      </c>
      <c r="D48" s="39">
        <f t="shared" si="2"/>
        <v>0</v>
      </c>
      <c r="E48" s="40">
        <f t="shared" si="2"/>
        <v>-80616000</v>
      </c>
      <c r="F48" s="41">
        <f t="shared" si="2"/>
        <v>-80616000</v>
      </c>
      <c r="G48" s="41">
        <f t="shared" si="2"/>
        <v>82358628</v>
      </c>
      <c r="H48" s="41">
        <f t="shared" si="2"/>
        <v>-30557001</v>
      </c>
      <c r="I48" s="41">
        <f t="shared" si="2"/>
        <v>-24131496</v>
      </c>
      <c r="J48" s="41">
        <f t="shared" si="2"/>
        <v>27670131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27670131</v>
      </c>
      <c r="X48" s="41">
        <f t="shared" si="2"/>
        <v>100417098</v>
      </c>
      <c r="Y48" s="41">
        <f t="shared" si="2"/>
        <v>-72746967</v>
      </c>
      <c r="Z48" s="42">
        <f>+IF(X48&lt;&gt;0,+(Y48/X48)*100,0)</f>
        <v>-72.444801183161061</v>
      </c>
      <c r="AA48" s="39">
        <f>+AA32-AA47</f>
        <v>-80616000</v>
      </c>
    </row>
    <row r="49" spans="1:27" x14ac:dyDescent="0.25">
      <c r="A49" s="43" t="s">
        <v>74</v>
      </c>
      <c r="B49" s="15" t="s">
        <v>32</v>
      </c>
      <c r="C49" s="20">
        <v>380891359</v>
      </c>
      <c r="D49" s="20"/>
      <c r="E49" s="21">
        <v>406499000</v>
      </c>
      <c r="F49" s="22">
        <v>406499000</v>
      </c>
      <c r="G49" s="22">
        <v>22123616</v>
      </c>
      <c r="H49" s="22">
        <v>94009597</v>
      </c>
      <c r="I49" s="22">
        <v>68414001</v>
      </c>
      <c r="J49" s="22">
        <v>184547214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184547214</v>
      </c>
      <c r="X49" s="22">
        <v>138920387</v>
      </c>
      <c r="Y49" s="22">
        <v>45626827</v>
      </c>
      <c r="Z49" s="23">
        <v>32.843866897664199</v>
      </c>
      <c r="AA49" s="20">
        <v>406499000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3285123720</v>
      </c>
      <c r="D51" s="48">
        <f t="shared" si="3"/>
        <v>0</v>
      </c>
      <c r="E51" s="49">
        <f t="shared" si="3"/>
        <v>325883000</v>
      </c>
      <c r="F51" s="50">
        <f t="shared" si="3"/>
        <v>325883000</v>
      </c>
      <c r="G51" s="50">
        <f t="shared" si="3"/>
        <v>104482244</v>
      </c>
      <c r="H51" s="50">
        <f t="shared" si="3"/>
        <v>63452596</v>
      </c>
      <c r="I51" s="50">
        <f t="shared" si="3"/>
        <v>44282505</v>
      </c>
      <c r="J51" s="50">
        <f t="shared" si="3"/>
        <v>212217345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212217345</v>
      </c>
      <c r="X51" s="50">
        <f t="shared" si="3"/>
        <v>239337485</v>
      </c>
      <c r="Y51" s="50">
        <f t="shared" si="3"/>
        <v>-27120140</v>
      </c>
      <c r="Z51" s="51">
        <f>+IF(X51&lt;&gt;0,+(Y51/X51)*100,0)</f>
        <v>-11.331338256520912</v>
      </c>
      <c r="AA51" s="48">
        <f>SUM(AA48:AA50)</f>
        <v>325883000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3285123720</v>
      </c>
      <c r="D53" s="54">
        <f>+D51-D52</f>
        <v>0</v>
      </c>
      <c r="E53" s="55">
        <f t="shared" si="4"/>
        <v>325883000</v>
      </c>
      <c r="F53" s="56">
        <f t="shared" si="4"/>
        <v>325883000</v>
      </c>
      <c r="G53" s="56">
        <f t="shared" si="4"/>
        <v>104482244</v>
      </c>
      <c r="H53" s="56">
        <f t="shared" si="4"/>
        <v>63452596</v>
      </c>
      <c r="I53" s="56">
        <f t="shared" si="4"/>
        <v>44282505</v>
      </c>
      <c r="J53" s="56">
        <f t="shared" si="4"/>
        <v>212217345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212217345</v>
      </c>
      <c r="X53" s="56">
        <f t="shared" si="4"/>
        <v>239337485</v>
      </c>
      <c r="Y53" s="56">
        <f t="shared" si="4"/>
        <v>-27120140</v>
      </c>
      <c r="Z53" s="57">
        <f>+IF(X53&lt;&gt;0,+(Y53/X53)*100,0)</f>
        <v>-11.331338256520912</v>
      </c>
      <c r="AA53" s="54">
        <f>+AA51-AA52</f>
        <v>325883000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3285123720</v>
      </c>
      <c r="D56" s="48">
        <f>SUM(D53:D55)</f>
        <v>0</v>
      </c>
      <c r="E56" s="49">
        <f t="shared" si="5"/>
        <v>325883000</v>
      </c>
      <c r="F56" s="50">
        <f t="shared" si="5"/>
        <v>325883000</v>
      </c>
      <c r="G56" s="50">
        <f t="shared" si="5"/>
        <v>104482244</v>
      </c>
      <c r="H56" s="50">
        <f t="shared" si="5"/>
        <v>63452596</v>
      </c>
      <c r="I56" s="50">
        <f t="shared" si="5"/>
        <v>44282505</v>
      </c>
      <c r="J56" s="50">
        <f t="shared" si="5"/>
        <v>212217345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212217345</v>
      </c>
      <c r="X56" s="50">
        <f t="shared" si="5"/>
        <v>239337485</v>
      </c>
      <c r="Y56" s="50">
        <f t="shared" si="5"/>
        <v>-27120140</v>
      </c>
      <c r="Z56" s="51">
        <f>+IF(X56&lt;&gt;0,+(Y56/X56)*100,0)</f>
        <v>-11.331338256520912</v>
      </c>
      <c r="AA56" s="48">
        <f>SUM(AA53:AA55)</f>
        <v>325883000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3285123720</v>
      </c>
      <c r="D59" s="65">
        <f>SUM(D56:D58)</f>
        <v>0</v>
      </c>
      <c r="E59" s="66">
        <f t="shared" si="6"/>
        <v>325883000</v>
      </c>
      <c r="F59" s="67">
        <f t="shared" si="6"/>
        <v>325883000</v>
      </c>
      <c r="G59" s="67">
        <f t="shared" si="6"/>
        <v>104482244</v>
      </c>
      <c r="H59" s="67">
        <f t="shared" si="6"/>
        <v>63452596</v>
      </c>
      <c r="I59" s="67">
        <f t="shared" si="6"/>
        <v>44282505</v>
      </c>
      <c r="J59" s="67">
        <f t="shared" si="6"/>
        <v>212217345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212217345</v>
      </c>
      <c r="X59" s="67">
        <f t="shared" si="6"/>
        <v>239337485</v>
      </c>
      <c r="Y59" s="67">
        <f t="shared" si="6"/>
        <v>-27120140</v>
      </c>
      <c r="Z59" s="68">
        <f>+IF(X59&lt;&gt;0,+(Y59/X59)*100,0)</f>
        <v>-11.331338256520912</v>
      </c>
      <c r="AA59" s="65">
        <f>SUM(AA56:AA58)</f>
        <v>325883000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29442541</v>
      </c>
      <c r="D7" s="20"/>
      <c r="E7" s="21">
        <v>84282031</v>
      </c>
      <c r="F7" s="22">
        <v>84282031</v>
      </c>
      <c r="G7" s="22"/>
      <c r="H7" s="22">
        <v>913645</v>
      </c>
      <c r="I7" s="22">
        <v>2612136</v>
      </c>
      <c r="J7" s="22">
        <v>3525781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3525781</v>
      </c>
      <c r="X7" s="22">
        <v>21070506</v>
      </c>
      <c r="Y7" s="22">
        <v>-17544725</v>
      </c>
      <c r="Z7" s="23">
        <v>-83.266747367149136</v>
      </c>
      <c r="AA7" s="20">
        <v>84282031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29442541</v>
      </c>
      <c r="D32" s="29">
        <f t="shared" ref="D32:Y32" si="0">SUM(D6:D31)</f>
        <v>0</v>
      </c>
      <c r="E32" s="30">
        <f t="shared" si="0"/>
        <v>84282031</v>
      </c>
      <c r="F32" s="31">
        <f t="shared" si="0"/>
        <v>84282031</v>
      </c>
      <c r="G32" s="31">
        <f t="shared" si="0"/>
        <v>0</v>
      </c>
      <c r="H32" s="31">
        <f t="shared" si="0"/>
        <v>913645</v>
      </c>
      <c r="I32" s="31">
        <f t="shared" si="0"/>
        <v>2612136</v>
      </c>
      <c r="J32" s="31">
        <f t="shared" si="0"/>
        <v>3525781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3525781</v>
      </c>
      <c r="X32" s="31">
        <f t="shared" si="0"/>
        <v>21070506</v>
      </c>
      <c r="Y32" s="31">
        <f t="shared" si="0"/>
        <v>-17544725</v>
      </c>
      <c r="Z32" s="32">
        <f>+IF(X32&lt;&gt;0,+(Y32/X32)*100,0)</f>
        <v>-83.266747367149136</v>
      </c>
      <c r="AA32" s="29">
        <f>SUM(AA6:AA31)</f>
        <v>84282031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6308678</v>
      </c>
      <c r="D34" s="20"/>
      <c r="E34" s="21">
        <v>6632881</v>
      </c>
      <c r="F34" s="22">
        <v>6632881</v>
      </c>
      <c r="G34" s="22"/>
      <c r="H34" s="22"/>
      <c r="I34" s="22">
        <v>523784</v>
      </c>
      <c r="J34" s="22">
        <v>523784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523784</v>
      </c>
      <c r="X34" s="22">
        <v>1658220</v>
      </c>
      <c r="Y34" s="22">
        <v>-1134436</v>
      </c>
      <c r="Z34" s="23">
        <v>-68.412876457888586</v>
      </c>
      <c r="AA34" s="20">
        <v>6632881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40136143</v>
      </c>
      <c r="D37" s="20"/>
      <c r="E37" s="21">
        <v>55757934</v>
      </c>
      <c r="F37" s="22">
        <v>55757934</v>
      </c>
      <c r="G37" s="22"/>
      <c r="H37" s="22">
        <v>2189791</v>
      </c>
      <c r="I37" s="22">
        <v>8734297</v>
      </c>
      <c r="J37" s="22">
        <v>10924088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10924088</v>
      </c>
      <c r="X37" s="22">
        <v>13939482</v>
      </c>
      <c r="Y37" s="22">
        <v>-3015394</v>
      </c>
      <c r="Z37" s="23">
        <v>-21.632037689779292</v>
      </c>
      <c r="AA37" s="20">
        <v>55757934</v>
      </c>
    </row>
    <row r="38" spans="1:27" x14ac:dyDescent="0.25">
      <c r="A38" s="19" t="s">
        <v>64</v>
      </c>
      <c r="B38" s="15" t="s">
        <v>32</v>
      </c>
      <c r="C38" s="20">
        <v>12038691</v>
      </c>
      <c r="D38" s="20"/>
      <c r="E38" s="21">
        <v>7959516</v>
      </c>
      <c r="F38" s="22">
        <v>7959516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1989879</v>
      </c>
      <c r="Y38" s="22">
        <v>-1989879</v>
      </c>
      <c r="Z38" s="23">
        <v>-100</v>
      </c>
      <c r="AA38" s="20">
        <v>7959516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14117993</v>
      </c>
      <c r="F39" s="22">
        <v>14117993</v>
      </c>
      <c r="G39" s="22"/>
      <c r="H39" s="22"/>
      <c r="I39" s="22">
        <v>2920952</v>
      </c>
      <c r="J39" s="22">
        <v>2920952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2920952</v>
      </c>
      <c r="X39" s="22">
        <v>3529497</v>
      </c>
      <c r="Y39" s="22">
        <v>-608545</v>
      </c>
      <c r="Z39" s="23">
        <v>-17.241691946472827</v>
      </c>
      <c r="AA39" s="20">
        <v>14117993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60678</v>
      </c>
      <c r="D44" s="20"/>
      <c r="E44" s="21">
        <v>56314</v>
      </c>
      <c r="F44" s="22">
        <v>56314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14079</v>
      </c>
      <c r="Y44" s="22">
        <v>-14079</v>
      </c>
      <c r="Z44" s="23">
        <v>-100</v>
      </c>
      <c r="AA44" s="20">
        <v>56314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58547620</v>
      </c>
      <c r="D47" s="29">
        <f t="shared" ref="D47:Y47" si="1">SUM(D34:D46)</f>
        <v>0</v>
      </c>
      <c r="E47" s="30">
        <f t="shared" si="1"/>
        <v>85524638</v>
      </c>
      <c r="F47" s="31">
        <f t="shared" si="1"/>
        <v>85524638</v>
      </c>
      <c r="G47" s="31">
        <f t="shared" si="1"/>
        <v>0</v>
      </c>
      <c r="H47" s="31">
        <f t="shared" si="1"/>
        <v>2189791</v>
      </c>
      <c r="I47" s="31">
        <f t="shared" si="1"/>
        <v>12179033</v>
      </c>
      <c r="J47" s="31">
        <f t="shared" si="1"/>
        <v>14368824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14368824</v>
      </c>
      <c r="X47" s="31">
        <f t="shared" si="1"/>
        <v>21381156</v>
      </c>
      <c r="Y47" s="31">
        <f t="shared" si="1"/>
        <v>-7012332</v>
      </c>
      <c r="Z47" s="32">
        <f>+IF(X47&lt;&gt;0,+(Y47/X47)*100,0)</f>
        <v>-32.796786104549255</v>
      </c>
      <c r="AA47" s="29">
        <f>SUM(AA34:AA46)</f>
        <v>85524638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-29105079</v>
      </c>
      <c r="D48" s="39">
        <f t="shared" si="2"/>
        <v>0</v>
      </c>
      <c r="E48" s="40">
        <f t="shared" si="2"/>
        <v>-1242607</v>
      </c>
      <c r="F48" s="41">
        <f t="shared" si="2"/>
        <v>-1242607</v>
      </c>
      <c r="G48" s="41">
        <f t="shared" si="2"/>
        <v>0</v>
      </c>
      <c r="H48" s="41">
        <f t="shared" si="2"/>
        <v>-1276146</v>
      </c>
      <c r="I48" s="41">
        <f t="shared" si="2"/>
        <v>-9566897</v>
      </c>
      <c r="J48" s="41">
        <f t="shared" si="2"/>
        <v>-10843043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-10843043</v>
      </c>
      <c r="X48" s="41">
        <f t="shared" si="2"/>
        <v>-310650</v>
      </c>
      <c r="Y48" s="41">
        <f t="shared" si="2"/>
        <v>-10532393</v>
      </c>
      <c r="Z48" s="42">
        <f>+IF(X48&lt;&gt;0,+(Y48/X48)*100,0)</f>
        <v>3390.4371479156607</v>
      </c>
      <c r="AA48" s="39">
        <f>+AA32-AA47</f>
        <v>-1242607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-29105079</v>
      </c>
      <c r="D51" s="48">
        <f t="shared" si="3"/>
        <v>0</v>
      </c>
      <c r="E51" s="49">
        <f t="shared" si="3"/>
        <v>-1242607</v>
      </c>
      <c r="F51" s="50">
        <f t="shared" si="3"/>
        <v>-1242607</v>
      </c>
      <c r="G51" s="50">
        <f t="shared" si="3"/>
        <v>0</v>
      </c>
      <c r="H51" s="50">
        <f t="shared" si="3"/>
        <v>-1276146</v>
      </c>
      <c r="I51" s="50">
        <f t="shared" si="3"/>
        <v>-9566897</v>
      </c>
      <c r="J51" s="50">
        <f t="shared" si="3"/>
        <v>-10843043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-10843043</v>
      </c>
      <c r="X51" s="50">
        <f t="shared" si="3"/>
        <v>-310650</v>
      </c>
      <c r="Y51" s="50">
        <f t="shared" si="3"/>
        <v>-10532393</v>
      </c>
      <c r="Z51" s="51">
        <f>+IF(X51&lt;&gt;0,+(Y51/X51)*100,0)</f>
        <v>3390.4371479156607</v>
      </c>
      <c r="AA51" s="48">
        <f>SUM(AA48:AA50)</f>
        <v>-1242607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-29105079</v>
      </c>
      <c r="D53" s="54">
        <f>+D51-D52</f>
        <v>0</v>
      </c>
      <c r="E53" s="55">
        <f t="shared" si="4"/>
        <v>-1242607</v>
      </c>
      <c r="F53" s="56">
        <f t="shared" si="4"/>
        <v>-1242607</v>
      </c>
      <c r="G53" s="56">
        <f t="shared" si="4"/>
        <v>0</v>
      </c>
      <c r="H53" s="56">
        <f t="shared" si="4"/>
        <v>-1276146</v>
      </c>
      <c r="I53" s="56">
        <f t="shared" si="4"/>
        <v>-9566897</v>
      </c>
      <c r="J53" s="56">
        <f t="shared" si="4"/>
        <v>-10843043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-10843043</v>
      </c>
      <c r="X53" s="56">
        <f t="shared" si="4"/>
        <v>-310650</v>
      </c>
      <c r="Y53" s="56">
        <f t="shared" si="4"/>
        <v>-10532393</v>
      </c>
      <c r="Z53" s="57">
        <f>+IF(X53&lt;&gt;0,+(Y53/X53)*100,0)</f>
        <v>3390.4371479156607</v>
      </c>
      <c r="AA53" s="54">
        <f>+AA51-AA52</f>
        <v>-1242607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-29105079</v>
      </c>
      <c r="D56" s="48">
        <f>SUM(D53:D55)</f>
        <v>0</v>
      </c>
      <c r="E56" s="49">
        <f t="shared" si="5"/>
        <v>-1242607</v>
      </c>
      <c r="F56" s="50">
        <f t="shared" si="5"/>
        <v>-1242607</v>
      </c>
      <c r="G56" s="50">
        <f t="shared" si="5"/>
        <v>0</v>
      </c>
      <c r="H56" s="50">
        <f t="shared" si="5"/>
        <v>-1276146</v>
      </c>
      <c r="I56" s="50">
        <f t="shared" si="5"/>
        <v>-9566897</v>
      </c>
      <c r="J56" s="50">
        <f t="shared" si="5"/>
        <v>-10843043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-10843043</v>
      </c>
      <c r="X56" s="50">
        <f t="shared" si="5"/>
        <v>-310650</v>
      </c>
      <c r="Y56" s="50">
        <f t="shared" si="5"/>
        <v>-10532393</v>
      </c>
      <c r="Z56" s="51">
        <f>+IF(X56&lt;&gt;0,+(Y56/X56)*100,0)</f>
        <v>3390.4371479156607</v>
      </c>
      <c r="AA56" s="48">
        <f>SUM(AA53:AA55)</f>
        <v>-1242607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-29105079</v>
      </c>
      <c r="D59" s="65">
        <f>SUM(D56:D58)</f>
        <v>0</v>
      </c>
      <c r="E59" s="66">
        <f t="shared" si="6"/>
        <v>-1242607</v>
      </c>
      <c r="F59" s="67">
        <f t="shared" si="6"/>
        <v>-1242607</v>
      </c>
      <c r="G59" s="67">
        <f t="shared" si="6"/>
        <v>0</v>
      </c>
      <c r="H59" s="67">
        <f t="shared" si="6"/>
        <v>-1276146</v>
      </c>
      <c r="I59" s="67">
        <f t="shared" si="6"/>
        <v>-9566897</v>
      </c>
      <c r="J59" s="67">
        <f t="shared" si="6"/>
        <v>-10843043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-10843043</v>
      </c>
      <c r="X59" s="67">
        <f t="shared" si="6"/>
        <v>-310650</v>
      </c>
      <c r="Y59" s="67">
        <f t="shared" si="6"/>
        <v>-10532393</v>
      </c>
      <c r="Z59" s="68">
        <f>+IF(X59&lt;&gt;0,+(Y59/X59)*100,0)</f>
        <v>3390.4371479156607</v>
      </c>
      <c r="AA59" s="65">
        <f>SUM(AA56:AA58)</f>
        <v>-1242607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31310065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53500838</v>
      </c>
      <c r="D7" s="20"/>
      <c r="E7" s="21">
        <v>68417530</v>
      </c>
      <c r="F7" s="22">
        <v>68417530</v>
      </c>
      <c r="G7" s="22">
        <v>7561989</v>
      </c>
      <c r="H7" s="22">
        <v>1716687</v>
      </c>
      <c r="I7" s="22">
        <v>6482126</v>
      </c>
      <c r="J7" s="22">
        <v>15760802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15760802</v>
      </c>
      <c r="X7" s="22">
        <v>17104383</v>
      </c>
      <c r="Y7" s="22">
        <v>-1343581</v>
      </c>
      <c r="Z7" s="23">
        <v>-7.8551854223563629</v>
      </c>
      <c r="AA7" s="20">
        <v>68417530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15366160</v>
      </c>
      <c r="D13" s="20"/>
      <c r="E13" s="21">
        <v>16000000</v>
      </c>
      <c r="F13" s="22">
        <v>16000000</v>
      </c>
      <c r="G13" s="22">
        <v>1259861</v>
      </c>
      <c r="H13" s="22">
        <v>1272683</v>
      </c>
      <c r="I13" s="22">
        <v>1275574</v>
      </c>
      <c r="J13" s="22">
        <v>3808118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3808118</v>
      </c>
      <c r="X13" s="22">
        <v>3999999</v>
      </c>
      <c r="Y13" s="22">
        <v>-191881</v>
      </c>
      <c r="Z13" s="23">
        <v>-4.7970261992565497</v>
      </c>
      <c r="AA13" s="20">
        <v>16000000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19209</v>
      </c>
      <c r="F19" s="22">
        <v>19209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4803</v>
      </c>
      <c r="Y19" s="22">
        <v>-4803</v>
      </c>
      <c r="Z19" s="23">
        <v>-100</v>
      </c>
      <c r="AA19" s="20">
        <v>19209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100177063</v>
      </c>
      <c r="D32" s="29">
        <f t="shared" ref="D32:Y32" si="0">SUM(D6:D31)</f>
        <v>0</v>
      </c>
      <c r="E32" s="30">
        <f t="shared" si="0"/>
        <v>84436739</v>
      </c>
      <c r="F32" s="31">
        <f t="shared" si="0"/>
        <v>84436739</v>
      </c>
      <c r="G32" s="31">
        <f t="shared" si="0"/>
        <v>8821850</v>
      </c>
      <c r="H32" s="31">
        <f t="shared" si="0"/>
        <v>2989370</v>
      </c>
      <c r="I32" s="31">
        <f t="shared" si="0"/>
        <v>7757700</v>
      </c>
      <c r="J32" s="31">
        <f t="shared" si="0"/>
        <v>19568920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19568920</v>
      </c>
      <c r="X32" s="31">
        <f t="shared" si="0"/>
        <v>21109185</v>
      </c>
      <c r="Y32" s="31">
        <f t="shared" si="0"/>
        <v>-1540265</v>
      </c>
      <c r="Z32" s="32">
        <f>+IF(X32&lt;&gt;0,+(Y32/X32)*100,0)</f>
        <v>-7.2966578292814237</v>
      </c>
      <c r="AA32" s="29">
        <f>SUM(AA6:AA31)</f>
        <v>84436739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21377700</v>
      </c>
      <c r="D34" s="20"/>
      <c r="E34" s="21">
        <v>23772351</v>
      </c>
      <c r="F34" s="22">
        <v>23772351</v>
      </c>
      <c r="G34" s="22">
        <v>2045038</v>
      </c>
      <c r="H34" s="22">
        <v>1894208</v>
      </c>
      <c r="I34" s="22">
        <v>1892557</v>
      </c>
      <c r="J34" s="22">
        <v>5831803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5831803</v>
      </c>
      <c r="X34" s="22">
        <v>5943087</v>
      </c>
      <c r="Y34" s="22">
        <v>-111284</v>
      </c>
      <c r="Z34" s="23">
        <v>-1.8724948835512587</v>
      </c>
      <c r="AA34" s="20">
        <v>23772351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33239155</v>
      </c>
      <c r="D37" s="20"/>
      <c r="E37" s="21">
        <v>35021526</v>
      </c>
      <c r="F37" s="22">
        <v>35021526</v>
      </c>
      <c r="G37" s="22">
        <v>3513385</v>
      </c>
      <c r="H37" s="22">
        <v>3368614</v>
      </c>
      <c r="I37" s="22">
        <v>2964303</v>
      </c>
      <c r="J37" s="22">
        <v>9846302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9846302</v>
      </c>
      <c r="X37" s="22">
        <v>8755383</v>
      </c>
      <c r="Y37" s="22">
        <v>1090919</v>
      </c>
      <c r="Z37" s="23">
        <v>12.459980334384001</v>
      </c>
      <c r="AA37" s="20">
        <v>35021526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33628000</v>
      </c>
      <c r="F38" s="22">
        <v>33628000</v>
      </c>
      <c r="G38" s="22">
        <v>2802333</v>
      </c>
      <c r="H38" s="22">
        <v>2802333</v>
      </c>
      <c r="I38" s="22">
        <v>2802333</v>
      </c>
      <c r="J38" s="22">
        <v>8406999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8406999</v>
      </c>
      <c r="X38" s="22">
        <v>8406999</v>
      </c>
      <c r="Y38" s="22"/>
      <c r="Z38" s="23"/>
      <c r="AA38" s="20">
        <v>33628000</v>
      </c>
    </row>
    <row r="39" spans="1:27" x14ac:dyDescent="0.25">
      <c r="A39" s="19" t="s">
        <v>65</v>
      </c>
      <c r="B39" s="15" t="s">
        <v>32</v>
      </c>
      <c r="C39" s="20">
        <v>24740667</v>
      </c>
      <c r="D39" s="20"/>
      <c r="E39" s="21">
        <v>25737703</v>
      </c>
      <c r="F39" s="22">
        <v>25737703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6434427</v>
      </c>
      <c r="Y39" s="22">
        <v>-6434427</v>
      </c>
      <c r="Z39" s="23">
        <v>-100</v>
      </c>
      <c r="AA39" s="20">
        <v>25737703</v>
      </c>
    </row>
    <row r="40" spans="1:27" x14ac:dyDescent="0.25">
      <c r="A40" s="19" t="s">
        <v>40</v>
      </c>
      <c r="B40" s="15" t="s">
        <v>32</v>
      </c>
      <c r="C40" s="20">
        <v>5972636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1626804</v>
      </c>
      <c r="X40" s="22">
        <v>3136956</v>
      </c>
      <c r="Y40" s="22">
        <v>-1510152</v>
      </c>
      <c r="Z40" s="23">
        <v>-48.140681603439766</v>
      </c>
      <c r="AA40" s="20">
        <v>12547824</v>
      </c>
    </row>
    <row r="41" spans="1:27" x14ac:dyDescent="0.25">
      <c r="A41" s="19" t="s">
        <v>66</v>
      </c>
      <c r="B41" s="15" t="s">
        <v>32</v>
      </c>
      <c r="C41" s="20">
        <v>1610912</v>
      </c>
      <c r="D41" s="20"/>
      <c r="E41" s="21">
        <v>3632981</v>
      </c>
      <c r="F41" s="22">
        <v>3632981</v>
      </c>
      <c r="G41" s="22"/>
      <c r="H41" s="22">
        <v>22563</v>
      </c>
      <c r="I41" s="22"/>
      <c r="J41" s="22">
        <v>22563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22563</v>
      </c>
      <c r="X41" s="22">
        <v>908244</v>
      </c>
      <c r="Y41" s="22">
        <v>-885681</v>
      </c>
      <c r="Z41" s="23">
        <v>-97.515755677989617</v>
      </c>
      <c r="AA41" s="20">
        <v>3632981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6002230</v>
      </c>
      <c r="D44" s="20"/>
      <c r="E44" s="21">
        <v>3677995</v>
      </c>
      <c r="F44" s="22">
        <v>3677995</v>
      </c>
      <c r="G44" s="22">
        <v>363359</v>
      </c>
      <c r="H44" s="22">
        <v>475172</v>
      </c>
      <c r="I44" s="22">
        <v>535976</v>
      </c>
      <c r="J44" s="22">
        <v>1374507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1374507</v>
      </c>
      <c r="X44" s="22">
        <v>919500</v>
      </c>
      <c r="Y44" s="22">
        <v>455007</v>
      </c>
      <c r="Z44" s="23">
        <v>49.484176182707998</v>
      </c>
      <c r="AA44" s="20">
        <v>3677995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92943300</v>
      </c>
      <c r="D47" s="29">
        <f t="shared" ref="D47:Y47" si="1">SUM(D34:D46)</f>
        <v>0</v>
      </c>
      <c r="E47" s="30">
        <f t="shared" si="1"/>
        <v>138018380</v>
      </c>
      <c r="F47" s="31">
        <f t="shared" si="1"/>
        <v>138018380</v>
      </c>
      <c r="G47" s="31">
        <f t="shared" si="1"/>
        <v>9263461</v>
      </c>
      <c r="H47" s="31">
        <f t="shared" si="1"/>
        <v>9846024</v>
      </c>
      <c r="I47" s="31">
        <f t="shared" si="1"/>
        <v>7999493</v>
      </c>
      <c r="J47" s="31">
        <f t="shared" si="1"/>
        <v>27108978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27108978</v>
      </c>
      <c r="X47" s="31">
        <f t="shared" si="1"/>
        <v>34504596</v>
      </c>
      <c r="Y47" s="31">
        <f t="shared" si="1"/>
        <v>-7395618</v>
      </c>
      <c r="Z47" s="32">
        <f>+IF(X47&lt;&gt;0,+(Y47/X47)*100,0)</f>
        <v>-21.433718568969766</v>
      </c>
      <c r="AA47" s="29">
        <f>SUM(AA34:AA46)</f>
        <v>138018380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7233763</v>
      </c>
      <c r="D48" s="39">
        <f t="shared" si="2"/>
        <v>0</v>
      </c>
      <c r="E48" s="40">
        <f t="shared" si="2"/>
        <v>-53581641</v>
      </c>
      <c r="F48" s="41">
        <f t="shared" si="2"/>
        <v>-53581641</v>
      </c>
      <c r="G48" s="41">
        <f t="shared" si="2"/>
        <v>-441611</v>
      </c>
      <c r="H48" s="41">
        <f t="shared" si="2"/>
        <v>-6856654</v>
      </c>
      <c r="I48" s="41">
        <f t="shared" si="2"/>
        <v>-241793</v>
      </c>
      <c r="J48" s="41">
        <f t="shared" si="2"/>
        <v>-7540058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-7540058</v>
      </c>
      <c r="X48" s="41">
        <f t="shared" si="2"/>
        <v>-13395411</v>
      </c>
      <c r="Y48" s="41">
        <f t="shared" si="2"/>
        <v>5855353</v>
      </c>
      <c r="Z48" s="42">
        <f>+IF(X48&lt;&gt;0,+(Y48/X48)*100,0)</f>
        <v>-43.711633782643922</v>
      </c>
      <c r="AA48" s="39">
        <f>+AA32-AA47</f>
        <v>-53581641</v>
      </c>
    </row>
    <row r="49" spans="1:27" x14ac:dyDescent="0.25">
      <c r="A49" s="43" t="s">
        <v>74</v>
      </c>
      <c r="B49" s="15" t="s">
        <v>32</v>
      </c>
      <c r="C49" s="20">
        <v>7630454</v>
      </c>
      <c r="D49" s="20"/>
      <c r="E49" s="21">
        <v>31226000</v>
      </c>
      <c r="F49" s="22">
        <v>31226000</v>
      </c>
      <c r="G49" s="22"/>
      <c r="H49" s="22"/>
      <c r="I49" s="22">
        <v>9340265</v>
      </c>
      <c r="J49" s="22">
        <v>9340265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9340265</v>
      </c>
      <c r="X49" s="22">
        <v>7806501</v>
      </c>
      <c r="Y49" s="22">
        <v>1533764</v>
      </c>
      <c r="Z49" s="23">
        <v>19.647265785273067</v>
      </c>
      <c r="AA49" s="20">
        <v>31226000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14864217</v>
      </c>
      <c r="D51" s="48">
        <f t="shared" si="3"/>
        <v>0</v>
      </c>
      <c r="E51" s="49">
        <f t="shared" si="3"/>
        <v>-22355641</v>
      </c>
      <c r="F51" s="50">
        <f t="shared" si="3"/>
        <v>-22355641</v>
      </c>
      <c r="G51" s="50">
        <f t="shared" si="3"/>
        <v>-441611</v>
      </c>
      <c r="H51" s="50">
        <f t="shared" si="3"/>
        <v>-6856654</v>
      </c>
      <c r="I51" s="50">
        <f t="shared" si="3"/>
        <v>9098472</v>
      </c>
      <c r="J51" s="50">
        <f t="shared" si="3"/>
        <v>1800207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1800207</v>
      </c>
      <c r="X51" s="50">
        <f t="shared" si="3"/>
        <v>-5588910</v>
      </c>
      <c r="Y51" s="50">
        <f t="shared" si="3"/>
        <v>7389117</v>
      </c>
      <c r="Z51" s="51">
        <f>+IF(X51&lt;&gt;0,+(Y51/X51)*100,0)</f>
        <v>-132.21034155139375</v>
      </c>
      <c r="AA51" s="48">
        <f>SUM(AA48:AA50)</f>
        <v>-22355641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14864217</v>
      </c>
      <c r="D53" s="54">
        <f>+D51-D52</f>
        <v>0</v>
      </c>
      <c r="E53" s="55">
        <f t="shared" si="4"/>
        <v>-22355641</v>
      </c>
      <c r="F53" s="56">
        <f t="shared" si="4"/>
        <v>-22355641</v>
      </c>
      <c r="G53" s="56">
        <f t="shared" si="4"/>
        <v>-441611</v>
      </c>
      <c r="H53" s="56">
        <f t="shared" si="4"/>
        <v>-6856654</v>
      </c>
      <c r="I53" s="56">
        <f t="shared" si="4"/>
        <v>9098472</v>
      </c>
      <c r="J53" s="56">
        <f t="shared" si="4"/>
        <v>1800207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1800207</v>
      </c>
      <c r="X53" s="56">
        <f t="shared" si="4"/>
        <v>-5588910</v>
      </c>
      <c r="Y53" s="56">
        <f t="shared" si="4"/>
        <v>7389117</v>
      </c>
      <c r="Z53" s="57">
        <f>+IF(X53&lt;&gt;0,+(Y53/X53)*100,0)</f>
        <v>-132.21034155139375</v>
      </c>
      <c r="AA53" s="54">
        <f>+AA51-AA52</f>
        <v>-22355641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14864217</v>
      </c>
      <c r="D56" s="48">
        <f>SUM(D53:D55)</f>
        <v>0</v>
      </c>
      <c r="E56" s="49">
        <f t="shared" si="5"/>
        <v>-22355641</v>
      </c>
      <c r="F56" s="50">
        <f t="shared" si="5"/>
        <v>-22355641</v>
      </c>
      <c r="G56" s="50">
        <f t="shared" si="5"/>
        <v>-441611</v>
      </c>
      <c r="H56" s="50">
        <f t="shared" si="5"/>
        <v>-6856654</v>
      </c>
      <c r="I56" s="50">
        <f t="shared" si="5"/>
        <v>9098472</v>
      </c>
      <c r="J56" s="50">
        <f t="shared" si="5"/>
        <v>1800207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1800207</v>
      </c>
      <c r="X56" s="50">
        <f t="shared" si="5"/>
        <v>-5588910</v>
      </c>
      <c r="Y56" s="50">
        <f t="shared" si="5"/>
        <v>7389117</v>
      </c>
      <c r="Z56" s="51">
        <f>+IF(X56&lt;&gt;0,+(Y56/X56)*100,0)</f>
        <v>-132.21034155139375</v>
      </c>
      <c r="AA56" s="48">
        <f>SUM(AA53:AA55)</f>
        <v>-22355641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14864217</v>
      </c>
      <c r="D59" s="65">
        <f>SUM(D56:D58)</f>
        <v>0</v>
      </c>
      <c r="E59" s="66">
        <f t="shared" si="6"/>
        <v>-22355641</v>
      </c>
      <c r="F59" s="67">
        <f t="shared" si="6"/>
        <v>-22355641</v>
      </c>
      <c r="G59" s="67">
        <f t="shared" si="6"/>
        <v>-441611</v>
      </c>
      <c r="H59" s="67">
        <f t="shared" si="6"/>
        <v>-6856654</v>
      </c>
      <c r="I59" s="67">
        <f t="shared" si="6"/>
        <v>9098472</v>
      </c>
      <c r="J59" s="67">
        <f t="shared" si="6"/>
        <v>1800207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1800207</v>
      </c>
      <c r="X59" s="67">
        <f t="shared" si="6"/>
        <v>-5588910</v>
      </c>
      <c r="Y59" s="67">
        <f t="shared" si="6"/>
        <v>7389117</v>
      </c>
      <c r="Z59" s="68">
        <f>+IF(X59&lt;&gt;0,+(Y59/X59)*100,0)</f>
        <v>-132.21034155139375</v>
      </c>
      <c r="AA59" s="65">
        <f>SUM(AA56:AA58)</f>
        <v>-22355641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43431340</v>
      </c>
      <c r="D7" s="20"/>
      <c r="E7" s="21">
        <v>41547869</v>
      </c>
      <c r="F7" s="22">
        <v>41547869</v>
      </c>
      <c r="G7" s="22">
        <v>3716411</v>
      </c>
      <c r="H7" s="22">
        <v>4103329</v>
      </c>
      <c r="I7" s="22">
        <v>3379780</v>
      </c>
      <c r="J7" s="22">
        <v>11199520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11199520</v>
      </c>
      <c r="X7" s="22">
        <v>10386963</v>
      </c>
      <c r="Y7" s="22">
        <v>812557</v>
      </c>
      <c r="Z7" s="23">
        <v>7.8228544763276817</v>
      </c>
      <c r="AA7" s="20">
        <v>41547869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4644252</v>
      </c>
      <c r="D13" s="20"/>
      <c r="E13" s="21">
        <v>4883717</v>
      </c>
      <c r="F13" s="22">
        <v>4883717</v>
      </c>
      <c r="G13" s="22">
        <v>586628</v>
      </c>
      <c r="H13" s="22">
        <v>620150</v>
      </c>
      <c r="I13" s="22">
        <v>527365</v>
      </c>
      <c r="J13" s="22">
        <v>1734143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1734143</v>
      </c>
      <c r="X13" s="22">
        <v>1220928</v>
      </c>
      <c r="Y13" s="22">
        <v>513215</v>
      </c>
      <c r="Z13" s="23">
        <v>42.034829244640143</v>
      </c>
      <c r="AA13" s="20">
        <v>4883717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48075592</v>
      </c>
      <c r="D32" s="29">
        <f t="shared" ref="D32:Y32" si="0">SUM(D6:D31)</f>
        <v>0</v>
      </c>
      <c r="E32" s="30">
        <f t="shared" si="0"/>
        <v>46431586</v>
      </c>
      <c r="F32" s="31">
        <f t="shared" si="0"/>
        <v>46431586</v>
      </c>
      <c r="G32" s="31">
        <f t="shared" si="0"/>
        <v>4303039</v>
      </c>
      <c r="H32" s="31">
        <f t="shared" si="0"/>
        <v>4723479</v>
      </c>
      <c r="I32" s="31">
        <f t="shared" si="0"/>
        <v>3907145</v>
      </c>
      <c r="J32" s="31">
        <f t="shared" si="0"/>
        <v>12933663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12933663</v>
      </c>
      <c r="X32" s="31">
        <f t="shared" si="0"/>
        <v>11607891</v>
      </c>
      <c r="Y32" s="31">
        <f t="shared" si="0"/>
        <v>1325772</v>
      </c>
      <c r="Z32" s="32">
        <f>+IF(X32&lt;&gt;0,+(Y32/X32)*100,0)</f>
        <v>11.421299528053803</v>
      </c>
      <c r="AA32" s="29">
        <f>SUM(AA6:AA31)</f>
        <v>46431586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888922</v>
      </c>
      <c r="D34" s="20"/>
      <c r="E34" s="21">
        <v>1014258</v>
      </c>
      <c r="F34" s="22">
        <v>1014258</v>
      </c>
      <c r="G34" s="22">
        <v>82311</v>
      </c>
      <c r="H34" s="22">
        <v>84816</v>
      </c>
      <c r="I34" s="22">
        <v>83859</v>
      </c>
      <c r="J34" s="22">
        <v>250986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250986</v>
      </c>
      <c r="X34" s="22">
        <v>253566</v>
      </c>
      <c r="Y34" s="22">
        <v>-2580</v>
      </c>
      <c r="Z34" s="23">
        <v>-1.0174865715435033</v>
      </c>
      <c r="AA34" s="20">
        <v>1014258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22673373</v>
      </c>
      <c r="D37" s="20"/>
      <c r="E37" s="21">
        <v>31597178</v>
      </c>
      <c r="F37" s="22">
        <v>31597178</v>
      </c>
      <c r="G37" s="22">
        <v>545851</v>
      </c>
      <c r="H37" s="22">
        <v>1855042</v>
      </c>
      <c r="I37" s="22">
        <v>2204830</v>
      </c>
      <c r="J37" s="22">
        <v>4605723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4605723</v>
      </c>
      <c r="X37" s="22">
        <v>7899294</v>
      </c>
      <c r="Y37" s="22">
        <v>-3293571</v>
      </c>
      <c r="Z37" s="23">
        <v>-41.694498267819888</v>
      </c>
      <c r="AA37" s="20">
        <v>31597178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17247577</v>
      </c>
      <c r="D39" s="20"/>
      <c r="E39" s="21">
        <v>3986242</v>
      </c>
      <c r="F39" s="22">
        <v>3986242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996561</v>
      </c>
      <c r="Y39" s="22">
        <v>-996561</v>
      </c>
      <c r="Z39" s="23">
        <v>-100</v>
      </c>
      <c r="AA39" s="20">
        <v>3986242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496050</v>
      </c>
      <c r="D41" s="20"/>
      <c r="E41" s="21">
        <v>1450000</v>
      </c>
      <c r="F41" s="22">
        <v>1450000</v>
      </c>
      <c r="G41" s="22">
        <v>22099</v>
      </c>
      <c r="H41" s="22"/>
      <c r="I41" s="22">
        <v>19000</v>
      </c>
      <c r="J41" s="22">
        <v>41099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41099</v>
      </c>
      <c r="X41" s="22">
        <v>362502</v>
      </c>
      <c r="Y41" s="22">
        <v>-321403</v>
      </c>
      <c r="Z41" s="23">
        <v>-88.662407379821346</v>
      </c>
      <c r="AA41" s="20">
        <v>1450000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-597563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155171</v>
      </c>
      <c r="D44" s="20"/>
      <c r="E44" s="21">
        <v>850000</v>
      </c>
      <c r="F44" s="22">
        <v>850000</v>
      </c>
      <c r="G44" s="22"/>
      <c r="H44" s="22"/>
      <c r="I44" s="22">
        <v>29900</v>
      </c>
      <c r="J44" s="22">
        <v>29900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29900</v>
      </c>
      <c r="X44" s="22">
        <v>212499</v>
      </c>
      <c r="Y44" s="22">
        <v>-182599</v>
      </c>
      <c r="Z44" s="23">
        <v>-85.929345549861409</v>
      </c>
      <c r="AA44" s="20">
        <v>850000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40863530</v>
      </c>
      <c r="D47" s="29">
        <f t="shared" ref="D47:Y47" si="1">SUM(D34:D46)</f>
        <v>0</v>
      </c>
      <c r="E47" s="30">
        <f t="shared" si="1"/>
        <v>40897678</v>
      </c>
      <c r="F47" s="31">
        <f t="shared" si="1"/>
        <v>40897678</v>
      </c>
      <c r="G47" s="31">
        <f t="shared" si="1"/>
        <v>650261</v>
      </c>
      <c r="H47" s="31">
        <f t="shared" si="1"/>
        <v>1939858</v>
      </c>
      <c r="I47" s="31">
        <f t="shared" si="1"/>
        <v>2337589</v>
      </c>
      <c r="J47" s="31">
        <f t="shared" si="1"/>
        <v>4927708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4927708</v>
      </c>
      <c r="X47" s="31">
        <f t="shared" si="1"/>
        <v>10224423</v>
      </c>
      <c r="Y47" s="31">
        <f t="shared" si="1"/>
        <v>-5296715</v>
      </c>
      <c r="Z47" s="32">
        <f>+IF(X47&lt;&gt;0,+(Y47/X47)*100,0)</f>
        <v>-51.804537038422602</v>
      </c>
      <c r="AA47" s="29">
        <f>SUM(AA34:AA46)</f>
        <v>40897678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7212062</v>
      </c>
      <c r="D48" s="39">
        <f t="shared" si="2"/>
        <v>0</v>
      </c>
      <c r="E48" s="40">
        <f t="shared" si="2"/>
        <v>5533908</v>
      </c>
      <c r="F48" s="41">
        <f t="shared" si="2"/>
        <v>5533908</v>
      </c>
      <c r="G48" s="41">
        <f t="shared" si="2"/>
        <v>3652778</v>
      </c>
      <c r="H48" s="41">
        <f t="shared" si="2"/>
        <v>2783621</v>
      </c>
      <c r="I48" s="41">
        <f t="shared" si="2"/>
        <v>1569556</v>
      </c>
      <c r="J48" s="41">
        <f t="shared" si="2"/>
        <v>8005955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8005955</v>
      </c>
      <c r="X48" s="41">
        <f t="shared" si="2"/>
        <v>1383468</v>
      </c>
      <c r="Y48" s="41">
        <f t="shared" si="2"/>
        <v>6622487</v>
      </c>
      <c r="Z48" s="42">
        <f>+IF(X48&lt;&gt;0,+(Y48/X48)*100,0)</f>
        <v>478.6874000699691</v>
      </c>
      <c r="AA48" s="39">
        <f>+AA32-AA47</f>
        <v>5533908</v>
      </c>
    </row>
    <row r="49" spans="1:27" x14ac:dyDescent="0.25">
      <c r="A49" s="43" t="s">
        <v>74</v>
      </c>
      <c r="B49" s="15" t="s">
        <v>32</v>
      </c>
      <c r="C49" s="20">
        <v>54722302</v>
      </c>
      <c r="D49" s="20"/>
      <c r="E49" s="21">
        <v>55750000</v>
      </c>
      <c r="F49" s="22">
        <v>55750000</v>
      </c>
      <c r="G49" s="22">
        <v>574278</v>
      </c>
      <c r="H49" s="22">
        <v>7998751</v>
      </c>
      <c r="I49" s="22">
        <v>7794200</v>
      </c>
      <c r="J49" s="22">
        <v>16367229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16367229</v>
      </c>
      <c r="X49" s="22">
        <v>13937499</v>
      </c>
      <c r="Y49" s="22">
        <v>2429730</v>
      </c>
      <c r="Z49" s="23">
        <v>17.433041609545587</v>
      </c>
      <c r="AA49" s="20">
        <v>55750000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61934364</v>
      </c>
      <c r="D51" s="48">
        <f t="shared" si="3"/>
        <v>0</v>
      </c>
      <c r="E51" s="49">
        <f t="shared" si="3"/>
        <v>61283908</v>
      </c>
      <c r="F51" s="50">
        <f t="shared" si="3"/>
        <v>61283908</v>
      </c>
      <c r="G51" s="50">
        <f t="shared" si="3"/>
        <v>4227056</v>
      </c>
      <c r="H51" s="50">
        <f t="shared" si="3"/>
        <v>10782372</v>
      </c>
      <c r="I51" s="50">
        <f t="shared" si="3"/>
        <v>9363756</v>
      </c>
      <c r="J51" s="50">
        <f t="shared" si="3"/>
        <v>24373184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24373184</v>
      </c>
      <c r="X51" s="50">
        <f t="shared" si="3"/>
        <v>15320967</v>
      </c>
      <c r="Y51" s="50">
        <f t="shared" si="3"/>
        <v>9052217</v>
      </c>
      <c r="Z51" s="51">
        <f>+IF(X51&lt;&gt;0,+(Y51/X51)*100,0)</f>
        <v>59.083848950265349</v>
      </c>
      <c r="AA51" s="48">
        <f>SUM(AA48:AA50)</f>
        <v>61283908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61934364</v>
      </c>
      <c r="D53" s="54">
        <f>+D51-D52</f>
        <v>0</v>
      </c>
      <c r="E53" s="55">
        <f t="shared" si="4"/>
        <v>61283908</v>
      </c>
      <c r="F53" s="56">
        <f t="shared" si="4"/>
        <v>61283908</v>
      </c>
      <c r="G53" s="56">
        <f t="shared" si="4"/>
        <v>4227056</v>
      </c>
      <c r="H53" s="56">
        <f t="shared" si="4"/>
        <v>10782372</v>
      </c>
      <c r="I53" s="56">
        <f t="shared" si="4"/>
        <v>9363756</v>
      </c>
      <c r="J53" s="56">
        <f t="shared" si="4"/>
        <v>24373184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24373184</v>
      </c>
      <c r="X53" s="56">
        <f t="shared" si="4"/>
        <v>15320967</v>
      </c>
      <c r="Y53" s="56">
        <f t="shared" si="4"/>
        <v>9052217</v>
      </c>
      <c r="Z53" s="57">
        <f>+IF(X53&lt;&gt;0,+(Y53/X53)*100,0)</f>
        <v>59.083848950265349</v>
      </c>
      <c r="AA53" s="54">
        <f>+AA51-AA52</f>
        <v>61283908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61934364</v>
      </c>
      <c r="D56" s="48">
        <f>SUM(D53:D55)</f>
        <v>0</v>
      </c>
      <c r="E56" s="49">
        <f t="shared" si="5"/>
        <v>61283908</v>
      </c>
      <c r="F56" s="50">
        <f t="shared" si="5"/>
        <v>61283908</v>
      </c>
      <c r="G56" s="50">
        <f t="shared" si="5"/>
        <v>4227056</v>
      </c>
      <c r="H56" s="50">
        <f t="shared" si="5"/>
        <v>10782372</v>
      </c>
      <c r="I56" s="50">
        <f t="shared" si="5"/>
        <v>9363756</v>
      </c>
      <c r="J56" s="50">
        <f t="shared" si="5"/>
        <v>24373184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24373184</v>
      </c>
      <c r="X56" s="50">
        <f t="shared" si="5"/>
        <v>15320967</v>
      </c>
      <c r="Y56" s="50">
        <f t="shared" si="5"/>
        <v>9052217</v>
      </c>
      <c r="Z56" s="51">
        <f>+IF(X56&lt;&gt;0,+(Y56/X56)*100,0)</f>
        <v>59.083848950265349</v>
      </c>
      <c r="AA56" s="48">
        <f>SUM(AA53:AA55)</f>
        <v>61283908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61934364</v>
      </c>
      <c r="D59" s="65">
        <f>SUM(D56:D58)</f>
        <v>0</v>
      </c>
      <c r="E59" s="66">
        <f t="shared" si="6"/>
        <v>61283908</v>
      </c>
      <c r="F59" s="67">
        <f t="shared" si="6"/>
        <v>61283908</v>
      </c>
      <c r="G59" s="67">
        <f t="shared" si="6"/>
        <v>4227056</v>
      </c>
      <c r="H59" s="67">
        <f t="shared" si="6"/>
        <v>10782372</v>
      </c>
      <c r="I59" s="67">
        <f t="shared" si="6"/>
        <v>9363756</v>
      </c>
      <c r="J59" s="67">
        <f t="shared" si="6"/>
        <v>24373184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24373184</v>
      </c>
      <c r="X59" s="67">
        <f t="shared" si="6"/>
        <v>15320967</v>
      </c>
      <c r="Y59" s="67">
        <f t="shared" si="6"/>
        <v>9052217</v>
      </c>
      <c r="Z59" s="68">
        <f>+IF(X59&lt;&gt;0,+(Y59/X59)*100,0)</f>
        <v>59.083848950265349</v>
      </c>
      <c r="AA59" s="65">
        <f>SUM(AA56:AA58)</f>
        <v>61283908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73977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19674</v>
      </c>
      <c r="Y6" s="22">
        <v>-19674</v>
      </c>
      <c r="Z6" s="23">
        <v>-100</v>
      </c>
      <c r="AA6" s="20">
        <v>78698</v>
      </c>
    </row>
    <row r="7" spans="1:27" x14ac:dyDescent="0.25">
      <c r="A7" s="19" t="s">
        <v>35</v>
      </c>
      <c r="B7" s="15" t="s">
        <v>32</v>
      </c>
      <c r="C7" s="20">
        <v>111467886</v>
      </c>
      <c r="D7" s="20"/>
      <c r="E7" s="21">
        <v>204844087</v>
      </c>
      <c r="F7" s="22">
        <v>204844087</v>
      </c>
      <c r="G7" s="22">
        <v>-35703884</v>
      </c>
      <c r="H7" s="22">
        <v>22147161</v>
      </c>
      <c r="I7" s="22">
        <v>3082140</v>
      </c>
      <c r="J7" s="22">
        <v>-10474583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-10474583</v>
      </c>
      <c r="X7" s="22">
        <v>51211014</v>
      </c>
      <c r="Y7" s="22">
        <v>-61685597</v>
      </c>
      <c r="Z7" s="23">
        <v>-120.45376996440649</v>
      </c>
      <c r="AA7" s="20">
        <v>204844087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39018527</v>
      </c>
      <c r="D13" s="20"/>
      <c r="E13" s="21">
        <v>17915826</v>
      </c>
      <c r="F13" s="22">
        <v>17915826</v>
      </c>
      <c r="G13" s="22">
        <v>3486796</v>
      </c>
      <c r="H13" s="22">
        <v>2616020</v>
      </c>
      <c r="I13" s="22">
        <v>2551465</v>
      </c>
      <c r="J13" s="22">
        <v>8654281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8654281</v>
      </c>
      <c r="X13" s="22">
        <v>4478955</v>
      </c>
      <c r="Y13" s="22">
        <v>4175326</v>
      </c>
      <c r="Z13" s="23">
        <v>93.220985698673019</v>
      </c>
      <c r="AA13" s="20">
        <v>17915826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150560390</v>
      </c>
      <c r="D32" s="29">
        <f t="shared" ref="D32:Y32" si="0">SUM(D6:D31)</f>
        <v>0</v>
      </c>
      <c r="E32" s="30">
        <f t="shared" si="0"/>
        <v>222838611</v>
      </c>
      <c r="F32" s="31">
        <f t="shared" si="0"/>
        <v>222838611</v>
      </c>
      <c r="G32" s="31">
        <f t="shared" si="0"/>
        <v>-32217088</v>
      </c>
      <c r="H32" s="31">
        <f t="shared" si="0"/>
        <v>24763181</v>
      </c>
      <c r="I32" s="31">
        <f t="shared" si="0"/>
        <v>5633605</v>
      </c>
      <c r="J32" s="31">
        <f t="shared" si="0"/>
        <v>-1820302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-1820302</v>
      </c>
      <c r="X32" s="31">
        <f t="shared" si="0"/>
        <v>55709643</v>
      </c>
      <c r="Y32" s="31">
        <f t="shared" si="0"/>
        <v>-57529945</v>
      </c>
      <c r="Z32" s="32">
        <f>+IF(X32&lt;&gt;0,+(Y32/X32)*100,0)</f>
        <v>-103.26748099965386</v>
      </c>
      <c r="AA32" s="29">
        <f>SUM(AA6:AA31)</f>
        <v>222838611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49947943</v>
      </c>
      <c r="D34" s="20"/>
      <c r="E34" s="21">
        <v>57487681</v>
      </c>
      <c r="F34" s="22">
        <v>57487681</v>
      </c>
      <c r="G34" s="22">
        <v>4635848</v>
      </c>
      <c r="H34" s="22">
        <v>3341909</v>
      </c>
      <c r="I34" s="22">
        <v>4320016</v>
      </c>
      <c r="J34" s="22">
        <v>12297773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12297773</v>
      </c>
      <c r="X34" s="22">
        <v>14371968</v>
      </c>
      <c r="Y34" s="22">
        <v>-2074195</v>
      </c>
      <c r="Z34" s="23">
        <v>-14.43222667904632</v>
      </c>
      <c r="AA34" s="20">
        <v>57487681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35399821</v>
      </c>
      <c r="D37" s="20"/>
      <c r="E37" s="21">
        <v>51789541</v>
      </c>
      <c r="F37" s="22">
        <v>51789541</v>
      </c>
      <c r="G37" s="22">
        <v>-12944658</v>
      </c>
      <c r="H37" s="22">
        <v>28168196</v>
      </c>
      <c r="I37" s="22">
        <v>3037668</v>
      </c>
      <c r="J37" s="22">
        <v>18261206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18261206</v>
      </c>
      <c r="X37" s="22">
        <v>12947397</v>
      </c>
      <c r="Y37" s="22">
        <v>5313809</v>
      </c>
      <c r="Z37" s="23">
        <v>41.041523635986444</v>
      </c>
      <c r="AA37" s="20">
        <v>51789541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48825298</v>
      </c>
      <c r="D39" s="20"/>
      <c r="E39" s="21">
        <v>49556428</v>
      </c>
      <c r="F39" s="22">
        <v>49556428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12389166</v>
      </c>
      <c r="Y39" s="22">
        <v>-12389166</v>
      </c>
      <c r="Z39" s="23">
        <v>-100</v>
      </c>
      <c r="AA39" s="20">
        <v>49556428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7816101</v>
      </c>
      <c r="D41" s="20"/>
      <c r="E41" s="21">
        <v>16561555</v>
      </c>
      <c r="F41" s="22">
        <v>16561555</v>
      </c>
      <c r="G41" s="22">
        <v>49299</v>
      </c>
      <c r="H41" s="22">
        <v>1418877</v>
      </c>
      <c r="I41" s="22">
        <v>1633324</v>
      </c>
      <c r="J41" s="22">
        <v>3101500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3101500</v>
      </c>
      <c r="X41" s="22">
        <v>4140402</v>
      </c>
      <c r="Y41" s="22">
        <v>-1038902</v>
      </c>
      <c r="Z41" s="23">
        <v>-25.091814756151699</v>
      </c>
      <c r="AA41" s="20">
        <v>16561555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4859063</v>
      </c>
      <c r="D44" s="20"/>
      <c r="E44" s="21">
        <v>9829979</v>
      </c>
      <c r="F44" s="22">
        <v>9829979</v>
      </c>
      <c r="G44" s="22">
        <v>365521</v>
      </c>
      <c r="H44" s="22">
        <v>1704473</v>
      </c>
      <c r="I44" s="22">
        <v>1924951</v>
      </c>
      <c r="J44" s="22">
        <v>3994945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3994945</v>
      </c>
      <c r="X44" s="22">
        <v>2457507</v>
      </c>
      <c r="Y44" s="22">
        <v>1537438</v>
      </c>
      <c r="Z44" s="23">
        <v>62.560879785896852</v>
      </c>
      <c r="AA44" s="20">
        <v>9829979</v>
      </c>
    </row>
    <row r="45" spans="1:27" x14ac:dyDescent="0.25">
      <c r="A45" s="19" t="s">
        <v>70</v>
      </c>
      <c r="B45" s="15" t="s">
        <v>32</v>
      </c>
      <c r="C45" s="20">
        <v>-1356382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145491844</v>
      </c>
      <c r="D47" s="29">
        <f t="shared" ref="D47:Y47" si="1">SUM(D34:D46)</f>
        <v>0</v>
      </c>
      <c r="E47" s="30">
        <f t="shared" si="1"/>
        <v>185225184</v>
      </c>
      <c r="F47" s="31">
        <f t="shared" si="1"/>
        <v>185225184</v>
      </c>
      <c r="G47" s="31">
        <f t="shared" si="1"/>
        <v>-7893990</v>
      </c>
      <c r="H47" s="31">
        <f t="shared" si="1"/>
        <v>34633455</v>
      </c>
      <c r="I47" s="31">
        <f t="shared" si="1"/>
        <v>10915959</v>
      </c>
      <c r="J47" s="31">
        <f t="shared" si="1"/>
        <v>37655424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37655424</v>
      </c>
      <c r="X47" s="31">
        <f t="shared" si="1"/>
        <v>46306440</v>
      </c>
      <c r="Y47" s="31">
        <f t="shared" si="1"/>
        <v>-8651016</v>
      </c>
      <c r="Z47" s="32">
        <f>+IF(X47&lt;&gt;0,+(Y47/X47)*100,0)</f>
        <v>-18.682101236890592</v>
      </c>
      <c r="AA47" s="29">
        <f>SUM(AA34:AA46)</f>
        <v>185225184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5068546</v>
      </c>
      <c r="D48" s="39">
        <f t="shared" si="2"/>
        <v>0</v>
      </c>
      <c r="E48" s="40">
        <f t="shared" si="2"/>
        <v>37613427</v>
      </c>
      <c r="F48" s="41">
        <f t="shared" si="2"/>
        <v>37613427</v>
      </c>
      <c r="G48" s="41">
        <f t="shared" si="2"/>
        <v>-24323098</v>
      </c>
      <c r="H48" s="41">
        <f t="shared" si="2"/>
        <v>-9870274</v>
      </c>
      <c r="I48" s="41">
        <f t="shared" si="2"/>
        <v>-5282354</v>
      </c>
      <c r="J48" s="41">
        <f t="shared" si="2"/>
        <v>-39475726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-39475726</v>
      </c>
      <c r="X48" s="41">
        <f t="shared" si="2"/>
        <v>9403203</v>
      </c>
      <c r="Y48" s="41">
        <f t="shared" si="2"/>
        <v>-48878929</v>
      </c>
      <c r="Z48" s="42">
        <f>+IF(X48&lt;&gt;0,+(Y48/X48)*100,0)</f>
        <v>-519.81148338496996</v>
      </c>
      <c r="AA48" s="39">
        <f>+AA32-AA47</f>
        <v>37613427</v>
      </c>
    </row>
    <row r="49" spans="1:27" x14ac:dyDescent="0.25">
      <c r="A49" s="43" t="s">
        <v>74</v>
      </c>
      <c r="B49" s="15" t="s">
        <v>32</v>
      </c>
      <c r="C49" s="20">
        <v>93931944</v>
      </c>
      <c r="D49" s="20"/>
      <c r="E49" s="21">
        <v>125333000</v>
      </c>
      <c r="F49" s="22">
        <v>125333000</v>
      </c>
      <c r="G49" s="22"/>
      <c r="H49" s="22"/>
      <c r="I49" s="22">
        <v>43920369</v>
      </c>
      <c r="J49" s="22">
        <v>43920369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43920369</v>
      </c>
      <c r="X49" s="22">
        <v>31333248</v>
      </c>
      <c r="Y49" s="22">
        <v>12587121</v>
      </c>
      <c r="Z49" s="23">
        <v>40.171772169932716</v>
      </c>
      <c r="AA49" s="20">
        <v>125333000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99000490</v>
      </c>
      <c r="D51" s="48">
        <f t="shared" si="3"/>
        <v>0</v>
      </c>
      <c r="E51" s="49">
        <f t="shared" si="3"/>
        <v>162946427</v>
      </c>
      <c r="F51" s="50">
        <f t="shared" si="3"/>
        <v>162946427</v>
      </c>
      <c r="G51" s="50">
        <f t="shared" si="3"/>
        <v>-24323098</v>
      </c>
      <c r="H51" s="50">
        <f t="shared" si="3"/>
        <v>-9870274</v>
      </c>
      <c r="I51" s="50">
        <f t="shared" si="3"/>
        <v>38638015</v>
      </c>
      <c r="J51" s="50">
        <f t="shared" si="3"/>
        <v>4444643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4444643</v>
      </c>
      <c r="X51" s="50">
        <f t="shared" si="3"/>
        <v>40736451</v>
      </c>
      <c r="Y51" s="50">
        <f t="shared" si="3"/>
        <v>-36291808</v>
      </c>
      <c r="Z51" s="51">
        <f>+IF(X51&lt;&gt;0,+(Y51/X51)*100,0)</f>
        <v>-89.089272897140688</v>
      </c>
      <c r="AA51" s="48">
        <f>SUM(AA48:AA50)</f>
        <v>162946427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99000490</v>
      </c>
      <c r="D53" s="54">
        <f>+D51-D52</f>
        <v>0</v>
      </c>
      <c r="E53" s="55">
        <f t="shared" si="4"/>
        <v>162946427</v>
      </c>
      <c r="F53" s="56">
        <f t="shared" si="4"/>
        <v>162946427</v>
      </c>
      <c r="G53" s="56">
        <f t="shared" si="4"/>
        <v>-24323098</v>
      </c>
      <c r="H53" s="56">
        <f t="shared" si="4"/>
        <v>-9870274</v>
      </c>
      <c r="I53" s="56">
        <f t="shared" si="4"/>
        <v>38638015</v>
      </c>
      <c r="J53" s="56">
        <f t="shared" si="4"/>
        <v>4444643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4444643</v>
      </c>
      <c r="X53" s="56">
        <f t="shared" si="4"/>
        <v>40736451</v>
      </c>
      <c r="Y53" s="56">
        <f t="shared" si="4"/>
        <v>-36291808</v>
      </c>
      <c r="Z53" s="57">
        <f>+IF(X53&lt;&gt;0,+(Y53/X53)*100,0)</f>
        <v>-89.089272897140688</v>
      </c>
      <c r="AA53" s="54">
        <f>+AA51-AA52</f>
        <v>162946427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99000490</v>
      </c>
      <c r="D56" s="48">
        <f>SUM(D53:D55)</f>
        <v>0</v>
      </c>
      <c r="E56" s="49">
        <f t="shared" si="5"/>
        <v>162946427</v>
      </c>
      <c r="F56" s="50">
        <f t="shared" si="5"/>
        <v>162946427</v>
      </c>
      <c r="G56" s="50">
        <f t="shared" si="5"/>
        <v>-24323098</v>
      </c>
      <c r="H56" s="50">
        <f t="shared" si="5"/>
        <v>-9870274</v>
      </c>
      <c r="I56" s="50">
        <f t="shared" si="5"/>
        <v>38638015</v>
      </c>
      <c r="J56" s="50">
        <f t="shared" si="5"/>
        <v>4444643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4444643</v>
      </c>
      <c r="X56" s="50">
        <f t="shared" si="5"/>
        <v>40736451</v>
      </c>
      <c r="Y56" s="50">
        <f t="shared" si="5"/>
        <v>-36291808</v>
      </c>
      <c r="Z56" s="51">
        <f>+IF(X56&lt;&gt;0,+(Y56/X56)*100,0)</f>
        <v>-89.089272897140688</v>
      </c>
      <c r="AA56" s="48">
        <f>SUM(AA53:AA55)</f>
        <v>162946427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99000490</v>
      </c>
      <c r="D59" s="65">
        <f>SUM(D56:D58)</f>
        <v>0</v>
      </c>
      <c r="E59" s="66">
        <f t="shared" si="6"/>
        <v>162946427</v>
      </c>
      <c r="F59" s="67">
        <f t="shared" si="6"/>
        <v>162946427</v>
      </c>
      <c r="G59" s="67">
        <f t="shared" si="6"/>
        <v>-24323098</v>
      </c>
      <c r="H59" s="67">
        <f t="shared" si="6"/>
        <v>-9870274</v>
      </c>
      <c r="I59" s="67">
        <f t="shared" si="6"/>
        <v>38638015</v>
      </c>
      <c r="J59" s="67">
        <f t="shared" si="6"/>
        <v>4444643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4444643</v>
      </c>
      <c r="X59" s="67">
        <f t="shared" si="6"/>
        <v>40736451</v>
      </c>
      <c r="Y59" s="67">
        <f t="shared" si="6"/>
        <v>-36291808</v>
      </c>
      <c r="Z59" s="68">
        <f>+IF(X59&lt;&gt;0,+(Y59/X59)*100,0)</f>
        <v>-89.089272897140688</v>
      </c>
      <c r="AA59" s="65">
        <f>SUM(AA56:AA58)</f>
        <v>162946427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85871307</v>
      </c>
      <c r="D7" s="20"/>
      <c r="E7" s="21">
        <v>120015361</v>
      </c>
      <c r="F7" s="22">
        <v>120015361</v>
      </c>
      <c r="G7" s="22">
        <v>8666069</v>
      </c>
      <c r="H7" s="22">
        <v>4655560</v>
      </c>
      <c r="I7" s="22">
        <v>11002836</v>
      </c>
      <c r="J7" s="22">
        <v>24324465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24324465</v>
      </c>
      <c r="X7" s="22">
        <v>30003840</v>
      </c>
      <c r="Y7" s="22">
        <v>-5679375</v>
      </c>
      <c r="Z7" s="23">
        <v>-18.928827110129902</v>
      </c>
      <c r="AA7" s="20">
        <v>120015361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26303271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184803</v>
      </c>
      <c r="D19" s="20"/>
      <c r="E19" s="21">
        <v>115830</v>
      </c>
      <c r="F19" s="22">
        <v>115830</v>
      </c>
      <c r="G19" s="22"/>
      <c r="H19" s="22">
        <v>6273</v>
      </c>
      <c r="I19" s="22"/>
      <c r="J19" s="22">
        <v>6273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6273</v>
      </c>
      <c r="X19" s="22">
        <v>28959</v>
      </c>
      <c r="Y19" s="22">
        <v>-22686</v>
      </c>
      <c r="Z19" s="23">
        <v>-78.338340412307048</v>
      </c>
      <c r="AA19" s="20">
        <v>115830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112359381</v>
      </c>
      <c r="D32" s="29">
        <f t="shared" ref="D32:Y32" si="0">SUM(D6:D31)</f>
        <v>0</v>
      </c>
      <c r="E32" s="30">
        <f t="shared" si="0"/>
        <v>120131191</v>
      </c>
      <c r="F32" s="31">
        <f t="shared" si="0"/>
        <v>120131191</v>
      </c>
      <c r="G32" s="31">
        <f t="shared" si="0"/>
        <v>8666069</v>
      </c>
      <c r="H32" s="31">
        <f t="shared" si="0"/>
        <v>4661833</v>
      </c>
      <c r="I32" s="31">
        <f t="shared" si="0"/>
        <v>11002836</v>
      </c>
      <c r="J32" s="31">
        <f t="shared" si="0"/>
        <v>24330738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24330738</v>
      </c>
      <c r="X32" s="31">
        <f t="shared" si="0"/>
        <v>30032799</v>
      </c>
      <c r="Y32" s="31">
        <f t="shared" si="0"/>
        <v>-5702061</v>
      </c>
      <c r="Z32" s="32">
        <f>+IF(X32&lt;&gt;0,+(Y32/X32)*100,0)</f>
        <v>-18.986112483222094</v>
      </c>
      <c r="AA32" s="29">
        <f>SUM(AA6:AA31)</f>
        <v>120131191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25219167</v>
      </c>
      <c r="D34" s="20"/>
      <c r="E34" s="21">
        <v>34798944</v>
      </c>
      <c r="F34" s="22">
        <v>34798944</v>
      </c>
      <c r="G34" s="22"/>
      <c r="H34" s="22"/>
      <c r="I34" s="22">
        <v>7349801</v>
      </c>
      <c r="J34" s="22">
        <v>7349801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7349801</v>
      </c>
      <c r="X34" s="22">
        <v>8699742</v>
      </c>
      <c r="Y34" s="22">
        <v>-1349941</v>
      </c>
      <c r="Z34" s="23">
        <v>-15.517023378394439</v>
      </c>
      <c r="AA34" s="20">
        <v>34798944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21740110</v>
      </c>
      <c r="D37" s="20"/>
      <c r="E37" s="21">
        <v>28000035</v>
      </c>
      <c r="F37" s="22">
        <v>28000035</v>
      </c>
      <c r="G37" s="22">
        <v>631644</v>
      </c>
      <c r="H37" s="22">
        <v>2367381</v>
      </c>
      <c r="I37" s="22">
        <v>611335</v>
      </c>
      <c r="J37" s="22">
        <v>3610360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3610360</v>
      </c>
      <c r="X37" s="22">
        <v>7000008</v>
      </c>
      <c r="Y37" s="22">
        <v>-3389648</v>
      </c>
      <c r="Z37" s="23">
        <v>-48.423487516014269</v>
      </c>
      <c r="AA37" s="20">
        <v>28000035</v>
      </c>
    </row>
    <row r="38" spans="1:27" x14ac:dyDescent="0.25">
      <c r="A38" s="19" t="s">
        <v>64</v>
      </c>
      <c r="B38" s="15" t="s">
        <v>32</v>
      </c>
      <c r="C38" s="20">
        <v>59028106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7367268</v>
      </c>
      <c r="D39" s="20"/>
      <c r="E39" s="21">
        <v>8154516</v>
      </c>
      <c r="F39" s="22">
        <v>8154516</v>
      </c>
      <c r="G39" s="22"/>
      <c r="H39" s="22"/>
      <c r="I39" s="22">
        <v>1820036</v>
      </c>
      <c r="J39" s="22">
        <v>1820036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1820036</v>
      </c>
      <c r="X39" s="22">
        <v>2038629</v>
      </c>
      <c r="Y39" s="22">
        <v>-218593</v>
      </c>
      <c r="Z39" s="23">
        <v>-10.722549321136901</v>
      </c>
      <c r="AA39" s="20">
        <v>8154516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5949900</v>
      </c>
      <c r="D41" s="20"/>
      <c r="E41" s="21">
        <v>5659000</v>
      </c>
      <c r="F41" s="22">
        <v>5659000</v>
      </c>
      <c r="G41" s="22"/>
      <c r="H41" s="22"/>
      <c r="I41" s="22">
        <v>2723</v>
      </c>
      <c r="J41" s="22">
        <v>2723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2723</v>
      </c>
      <c r="X41" s="22">
        <v>1414749</v>
      </c>
      <c r="Y41" s="22">
        <v>-1412026</v>
      </c>
      <c r="Z41" s="23">
        <v>-99.807527695725526</v>
      </c>
      <c r="AA41" s="20">
        <v>5659000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321591</v>
      </c>
      <c r="D44" s="20"/>
      <c r="E44" s="21">
        <v>148425</v>
      </c>
      <c r="F44" s="22">
        <v>148425</v>
      </c>
      <c r="G44" s="22"/>
      <c r="H44" s="22"/>
      <c r="I44" s="22">
        <v>74784</v>
      </c>
      <c r="J44" s="22">
        <v>74784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74784</v>
      </c>
      <c r="X44" s="22">
        <v>37104</v>
      </c>
      <c r="Y44" s="22">
        <v>37680</v>
      </c>
      <c r="Z44" s="23">
        <v>101.55239327296248</v>
      </c>
      <c r="AA44" s="20">
        <v>148425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119626142</v>
      </c>
      <c r="D47" s="29">
        <f t="shared" ref="D47:Y47" si="1">SUM(D34:D46)</f>
        <v>0</v>
      </c>
      <c r="E47" s="30">
        <f t="shared" si="1"/>
        <v>76760920</v>
      </c>
      <c r="F47" s="31">
        <f t="shared" si="1"/>
        <v>76760920</v>
      </c>
      <c r="G47" s="31">
        <f t="shared" si="1"/>
        <v>631644</v>
      </c>
      <c r="H47" s="31">
        <f t="shared" si="1"/>
        <v>2367381</v>
      </c>
      <c r="I47" s="31">
        <f t="shared" si="1"/>
        <v>9858679</v>
      </c>
      <c r="J47" s="31">
        <f t="shared" si="1"/>
        <v>12857704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12857704</v>
      </c>
      <c r="X47" s="31">
        <f t="shared" si="1"/>
        <v>19190232</v>
      </c>
      <c r="Y47" s="31">
        <f t="shared" si="1"/>
        <v>-6332528</v>
      </c>
      <c r="Z47" s="32">
        <f>+IF(X47&lt;&gt;0,+(Y47/X47)*100,0)</f>
        <v>-32.998704757712154</v>
      </c>
      <c r="AA47" s="29">
        <f>SUM(AA34:AA46)</f>
        <v>76760920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-7266761</v>
      </c>
      <c r="D48" s="39">
        <f t="shared" si="2"/>
        <v>0</v>
      </c>
      <c r="E48" s="40">
        <f t="shared" si="2"/>
        <v>43370271</v>
      </c>
      <c r="F48" s="41">
        <f t="shared" si="2"/>
        <v>43370271</v>
      </c>
      <c r="G48" s="41">
        <f t="shared" si="2"/>
        <v>8034425</v>
      </c>
      <c r="H48" s="41">
        <f t="shared" si="2"/>
        <v>2294452</v>
      </c>
      <c r="I48" s="41">
        <f t="shared" si="2"/>
        <v>1144157</v>
      </c>
      <c r="J48" s="41">
        <f t="shared" si="2"/>
        <v>11473034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11473034</v>
      </c>
      <c r="X48" s="41">
        <f t="shared" si="2"/>
        <v>10842567</v>
      </c>
      <c r="Y48" s="41">
        <f t="shared" si="2"/>
        <v>630467</v>
      </c>
      <c r="Z48" s="42">
        <f>+IF(X48&lt;&gt;0,+(Y48/X48)*100,0)</f>
        <v>5.8147392587013753</v>
      </c>
      <c r="AA48" s="39">
        <f>+AA32-AA47</f>
        <v>43370271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-7266761</v>
      </c>
      <c r="D51" s="48">
        <f t="shared" si="3"/>
        <v>0</v>
      </c>
      <c r="E51" s="49">
        <f t="shared" si="3"/>
        <v>43370271</v>
      </c>
      <c r="F51" s="50">
        <f t="shared" si="3"/>
        <v>43370271</v>
      </c>
      <c r="G51" s="50">
        <f t="shared" si="3"/>
        <v>8034425</v>
      </c>
      <c r="H51" s="50">
        <f t="shared" si="3"/>
        <v>2294452</v>
      </c>
      <c r="I51" s="50">
        <f t="shared" si="3"/>
        <v>1144157</v>
      </c>
      <c r="J51" s="50">
        <f t="shared" si="3"/>
        <v>11473034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11473034</v>
      </c>
      <c r="X51" s="50">
        <f t="shared" si="3"/>
        <v>10842567</v>
      </c>
      <c r="Y51" s="50">
        <f t="shared" si="3"/>
        <v>630467</v>
      </c>
      <c r="Z51" s="51">
        <f>+IF(X51&lt;&gt;0,+(Y51/X51)*100,0)</f>
        <v>5.8147392587013753</v>
      </c>
      <c r="AA51" s="48">
        <f>SUM(AA48:AA50)</f>
        <v>43370271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-7266761</v>
      </c>
      <c r="D53" s="54">
        <f>+D51-D52</f>
        <v>0</v>
      </c>
      <c r="E53" s="55">
        <f t="shared" si="4"/>
        <v>43370271</v>
      </c>
      <c r="F53" s="56">
        <f t="shared" si="4"/>
        <v>43370271</v>
      </c>
      <c r="G53" s="56">
        <f t="shared" si="4"/>
        <v>8034425</v>
      </c>
      <c r="H53" s="56">
        <f t="shared" si="4"/>
        <v>2294452</v>
      </c>
      <c r="I53" s="56">
        <f t="shared" si="4"/>
        <v>1144157</v>
      </c>
      <c r="J53" s="56">
        <f t="shared" si="4"/>
        <v>11473034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11473034</v>
      </c>
      <c r="X53" s="56">
        <f t="shared" si="4"/>
        <v>10842567</v>
      </c>
      <c r="Y53" s="56">
        <f t="shared" si="4"/>
        <v>630467</v>
      </c>
      <c r="Z53" s="57">
        <f>+IF(X53&lt;&gt;0,+(Y53/X53)*100,0)</f>
        <v>5.8147392587013753</v>
      </c>
      <c r="AA53" s="54">
        <f>+AA51-AA52</f>
        <v>43370271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-7266761</v>
      </c>
      <c r="D56" s="48">
        <f>SUM(D53:D55)</f>
        <v>0</v>
      </c>
      <c r="E56" s="49">
        <f t="shared" si="5"/>
        <v>43370271</v>
      </c>
      <c r="F56" s="50">
        <f t="shared" si="5"/>
        <v>43370271</v>
      </c>
      <c r="G56" s="50">
        <f t="shared" si="5"/>
        <v>8034425</v>
      </c>
      <c r="H56" s="50">
        <f t="shared" si="5"/>
        <v>2294452</v>
      </c>
      <c r="I56" s="50">
        <f t="shared" si="5"/>
        <v>1144157</v>
      </c>
      <c r="J56" s="50">
        <f t="shared" si="5"/>
        <v>11473034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11473034</v>
      </c>
      <c r="X56" s="50">
        <f t="shared" si="5"/>
        <v>10842567</v>
      </c>
      <c r="Y56" s="50">
        <f t="shared" si="5"/>
        <v>630467</v>
      </c>
      <c r="Z56" s="51">
        <f>+IF(X56&lt;&gt;0,+(Y56/X56)*100,0)</f>
        <v>5.8147392587013753</v>
      </c>
      <c r="AA56" s="48">
        <f>SUM(AA53:AA55)</f>
        <v>43370271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-7266761</v>
      </c>
      <c r="D59" s="65">
        <f>SUM(D56:D58)</f>
        <v>0</v>
      </c>
      <c r="E59" s="66">
        <f t="shared" si="6"/>
        <v>43370271</v>
      </c>
      <c r="F59" s="67">
        <f t="shared" si="6"/>
        <v>43370271</v>
      </c>
      <c r="G59" s="67">
        <f t="shared" si="6"/>
        <v>8034425</v>
      </c>
      <c r="H59" s="67">
        <f t="shared" si="6"/>
        <v>2294452</v>
      </c>
      <c r="I59" s="67">
        <f t="shared" si="6"/>
        <v>1144157</v>
      </c>
      <c r="J59" s="67">
        <f t="shared" si="6"/>
        <v>11473034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11473034</v>
      </c>
      <c r="X59" s="67">
        <f t="shared" si="6"/>
        <v>10842567</v>
      </c>
      <c r="Y59" s="67">
        <f t="shared" si="6"/>
        <v>630467</v>
      </c>
      <c r="Z59" s="68">
        <f>+IF(X59&lt;&gt;0,+(Y59/X59)*100,0)</f>
        <v>5.8147392587013753</v>
      </c>
      <c r="AA59" s="65">
        <f>SUM(AA56:AA58)</f>
        <v>43370271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5000001</v>
      </c>
      <c r="Y25" s="22">
        <v>-5000001</v>
      </c>
      <c r="Z25" s="23">
        <v>-100</v>
      </c>
      <c r="AA25" s="20">
        <v>20000000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5000001</v>
      </c>
      <c r="Y32" s="31">
        <f t="shared" si="0"/>
        <v>-5000001</v>
      </c>
      <c r="Z32" s="32">
        <f>+IF(X32&lt;&gt;0,+(Y32/X32)*100,0)</f>
        <v>-100</v>
      </c>
      <c r="AA32" s="29">
        <f>SUM(AA6:AA31)</f>
        <v>20000000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5000001</v>
      </c>
      <c r="Y41" s="22">
        <v>-5000001</v>
      </c>
      <c r="Z41" s="23">
        <v>-100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5000001</v>
      </c>
      <c r="Y47" s="31">
        <f t="shared" si="1"/>
        <v>-5000001</v>
      </c>
      <c r="Z47" s="32">
        <f>+IF(X47&lt;&gt;0,+(Y47/X47)*100,0)</f>
        <v>-100</v>
      </c>
      <c r="AA47" s="29">
        <f>SUM(AA34:AA46)</f>
        <v>20000000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-71548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-71548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173616061</v>
      </c>
      <c r="D34" s="20"/>
      <c r="E34" s="21">
        <v>220057398</v>
      </c>
      <c r="F34" s="22">
        <v>220057398</v>
      </c>
      <c r="G34" s="22"/>
      <c r="H34" s="22">
        <v>14395831</v>
      </c>
      <c r="I34" s="22">
        <v>29754919</v>
      </c>
      <c r="J34" s="22">
        <v>44150750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44150750</v>
      </c>
      <c r="X34" s="22">
        <v>63112359</v>
      </c>
      <c r="Y34" s="22">
        <v>-18961609</v>
      </c>
      <c r="Z34" s="23">
        <v>-30.044208932199794</v>
      </c>
      <c r="AA34" s="20">
        <v>220057398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217994541</v>
      </c>
      <c r="D37" s="20"/>
      <c r="E37" s="21">
        <v>180816586</v>
      </c>
      <c r="F37" s="22">
        <v>180816586</v>
      </c>
      <c r="G37" s="22"/>
      <c r="H37" s="22">
        <v>24493938</v>
      </c>
      <c r="I37" s="22">
        <v>37270800</v>
      </c>
      <c r="J37" s="22">
        <v>61764738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61764738</v>
      </c>
      <c r="X37" s="22">
        <v>45204159</v>
      </c>
      <c r="Y37" s="22">
        <v>16560579</v>
      </c>
      <c r="Z37" s="23">
        <v>36.635078201543358</v>
      </c>
      <c r="AA37" s="20">
        <v>180816586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112408473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44528972</v>
      </c>
      <c r="D41" s="20"/>
      <c r="E41" s="21">
        <v>60443332</v>
      </c>
      <c r="F41" s="22">
        <v>60443332</v>
      </c>
      <c r="G41" s="22"/>
      <c r="H41" s="22">
        <v>1838304</v>
      </c>
      <c r="I41" s="22">
        <v>658545</v>
      </c>
      <c r="J41" s="22">
        <v>2496849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2496849</v>
      </c>
      <c r="X41" s="22">
        <v>15110862</v>
      </c>
      <c r="Y41" s="22">
        <v>-12614013</v>
      </c>
      <c r="Z41" s="23">
        <v>-83.476462163442434</v>
      </c>
      <c r="AA41" s="20">
        <v>60443332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5000001</v>
      </c>
      <c r="Y42" s="22">
        <v>-5000001</v>
      </c>
      <c r="Z42" s="23">
        <v>-100</v>
      </c>
      <c r="AA42" s="20">
        <v>20000000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65125424</v>
      </c>
      <c r="D44" s="20"/>
      <c r="E44" s="21">
        <v>56190586</v>
      </c>
      <c r="F44" s="22">
        <v>56190586</v>
      </c>
      <c r="G44" s="22"/>
      <c r="H44" s="22">
        <v>-729997</v>
      </c>
      <c r="I44" s="22">
        <v>15878342</v>
      </c>
      <c r="J44" s="22">
        <v>15148345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15148345</v>
      </c>
      <c r="X44" s="22">
        <v>14047662</v>
      </c>
      <c r="Y44" s="22">
        <v>1100683</v>
      </c>
      <c r="Z44" s="23">
        <v>7.835346550906479</v>
      </c>
      <c r="AA44" s="20">
        <v>56190586</v>
      </c>
    </row>
    <row r="45" spans="1:27" x14ac:dyDescent="0.25">
      <c r="A45" s="19" t="s">
        <v>70</v>
      </c>
      <c r="B45" s="15" t="s">
        <v>32</v>
      </c>
      <c r="C45" s="20">
        <v>7164374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620837845</v>
      </c>
      <c r="D47" s="29">
        <f t="shared" ref="D47:Y47" si="1">SUM(D34:D46)</f>
        <v>0</v>
      </c>
      <c r="E47" s="30">
        <f t="shared" si="1"/>
        <v>537507902</v>
      </c>
      <c r="F47" s="31">
        <f t="shared" si="1"/>
        <v>537507902</v>
      </c>
      <c r="G47" s="31">
        <f t="shared" si="1"/>
        <v>0</v>
      </c>
      <c r="H47" s="31">
        <f t="shared" si="1"/>
        <v>39998076</v>
      </c>
      <c r="I47" s="31">
        <f t="shared" si="1"/>
        <v>83562606</v>
      </c>
      <c r="J47" s="31">
        <f t="shared" si="1"/>
        <v>123560682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123560682</v>
      </c>
      <c r="X47" s="31">
        <f t="shared" si="1"/>
        <v>142475043</v>
      </c>
      <c r="Y47" s="31">
        <f t="shared" si="1"/>
        <v>-18914361</v>
      </c>
      <c r="Z47" s="32">
        <f>+IF(X47&lt;&gt;0,+(Y47/X47)*100,0)</f>
        <v>-13.275560829274498</v>
      </c>
      <c r="AA47" s="29">
        <f>SUM(AA34:AA46)</f>
        <v>537507902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-620909393</v>
      </c>
      <c r="D48" s="39">
        <f t="shared" si="2"/>
        <v>0</v>
      </c>
      <c r="E48" s="40">
        <f t="shared" si="2"/>
        <v>-537507902</v>
      </c>
      <c r="F48" s="41">
        <f t="shared" si="2"/>
        <v>-537507902</v>
      </c>
      <c r="G48" s="41">
        <f t="shared" si="2"/>
        <v>0</v>
      </c>
      <c r="H48" s="41">
        <f t="shared" si="2"/>
        <v>-39998076</v>
      </c>
      <c r="I48" s="41">
        <f t="shared" si="2"/>
        <v>-83562606</v>
      </c>
      <c r="J48" s="41">
        <f t="shared" si="2"/>
        <v>-123560682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-123560682</v>
      </c>
      <c r="X48" s="41">
        <f t="shared" si="2"/>
        <v>-142475043</v>
      </c>
      <c r="Y48" s="41">
        <f t="shared" si="2"/>
        <v>18914361</v>
      </c>
      <c r="Z48" s="42">
        <f>+IF(X48&lt;&gt;0,+(Y48/X48)*100,0)</f>
        <v>-13.275560829274498</v>
      </c>
      <c r="AA48" s="39">
        <f>+AA32-AA47</f>
        <v>-537507902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-620909393</v>
      </c>
      <c r="D51" s="48">
        <f t="shared" si="3"/>
        <v>0</v>
      </c>
      <c r="E51" s="49">
        <f t="shared" si="3"/>
        <v>-537507902</v>
      </c>
      <c r="F51" s="50">
        <f t="shared" si="3"/>
        <v>-537507902</v>
      </c>
      <c r="G51" s="50">
        <f t="shared" si="3"/>
        <v>0</v>
      </c>
      <c r="H51" s="50">
        <f t="shared" si="3"/>
        <v>-39998076</v>
      </c>
      <c r="I51" s="50">
        <f t="shared" si="3"/>
        <v>-83562606</v>
      </c>
      <c r="J51" s="50">
        <f t="shared" si="3"/>
        <v>-123560682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-123560682</v>
      </c>
      <c r="X51" s="50">
        <f t="shared" si="3"/>
        <v>-142475043</v>
      </c>
      <c r="Y51" s="50">
        <f t="shared" si="3"/>
        <v>18914361</v>
      </c>
      <c r="Z51" s="51">
        <f>+IF(X51&lt;&gt;0,+(Y51/X51)*100,0)</f>
        <v>-13.275560829274498</v>
      </c>
      <c r="AA51" s="48">
        <f>SUM(AA48:AA50)</f>
        <v>-537507902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-620909393</v>
      </c>
      <c r="D53" s="54">
        <f>+D51-D52</f>
        <v>0</v>
      </c>
      <c r="E53" s="55">
        <f t="shared" si="4"/>
        <v>-537507902</v>
      </c>
      <c r="F53" s="56">
        <f t="shared" si="4"/>
        <v>-537507902</v>
      </c>
      <c r="G53" s="56">
        <f t="shared" si="4"/>
        <v>0</v>
      </c>
      <c r="H53" s="56">
        <f t="shared" si="4"/>
        <v>-39998076</v>
      </c>
      <c r="I53" s="56">
        <f t="shared" si="4"/>
        <v>-83562606</v>
      </c>
      <c r="J53" s="56">
        <f t="shared" si="4"/>
        <v>-123560682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-123560682</v>
      </c>
      <c r="X53" s="56">
        <f t="shared" si="4"/>
        <v>-142475043</v>
      </c>
      <c r="Y53" s="56">
        <f t="shared" si="4"/>
        <v>18914361</v>
      </c>
      <c r="Z53" s="57">
        <f>+IF(X53&lt;&gt;0,+(Y53/X53)*100,0)</f>
        <v>-13.275560829274498</v>
      </c>
      <c r="AA53" s="54">
        <f>+AA51-AA52</f>
        <v>-537507902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-620909393</v>
      </c>
      <c r="D56" s="48">
        <f>SUM(D53:D55)</f>
        <v>0</v>
      </c>
      <c r="E56" s="49">
        <f t="shared" si="5"/>
        <v>-537507902</v>
      </c>
      <c r="F56" s="50">
        <f t="shared" si="5"/>
        <v>-537507902</v>
      </c>
      <c r="G56" s="50">
        <f t="shared" si="5"/>
        <v>0</v>
      </c>
      <c r="H56" s="50">
        <f t="shared" si="5"/>
        <v>-39998076</v>
      </c>
      <c r="I56" s="50">
        <f t="shared" si="5"/>
        <v>-83562606</v>
      </c>
      <c r="J56" s="50">
        <f t="shared" si="5"/>
        <v>-123560682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-123560682</v>
      </c>
      <c r="X56" s="50">
        <f t="shared" si="5"/>
        <v>-142475043</v>
      </c>
      <c r="Y56" s="50">
        <f t="shared" si="5"/>
        <v>18914361</v>
      </c>
      <c r="Z56" s="51">
        <f>+IF(X56&lt;&gt;0,+(Y56/X56)*100,0)</f>
        <v>-13.275560829274498</v>
      </c>
      <c r="AA56" s="48">
        <f>SUM(AA53:AA55)</f>
        <v>-537507902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-620909393</v>
      </c>
      <c r="D59" s="65">
        <f>SUM(D56:D58)</f>
        <v>0</v>
      </c>
      <c r="E59" s="66">
        <f t="shared" si="6"/>
        <v>-537507902</v>
      </c>
      <c r="F59" s="67">
        <f t="shared" si="6"/>
        <v>-537507902</v>
      </c>
      <c r="G59" s="67">
        <f t="shared" si="6"/>
        <v>0</v>
      </c>
      <c r="H59" s="67">
        <f t="shared" si="6"/>
        <v>-39998076</v>
      </c>
      <c r="I59" s="67">
        <f t="shared" si="6"/>
        <v>-83562606</v>
      </c>
      <c r="J59" s="67">
        <f t="shared" si="6"/>
        <v>-123560682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-123560682</v>
      </c>
      <c r="X59" s="67">
        <f t="shared" si="6"/>
        <v>-142475043</v>
      </c>
      <c r="Y59" s="67">
        <f t="shared" si="6"/>
        <v>18914361</v>
      </c>
      <c r="Z59" s="68">
        <f>+IF(X59&lt;&gt;0,+(Y59/X59)*100,0)</f>
        <v>-13.275560829274498</v>
      </c>
      <c r="AA59" s="65">
        <f>SUM(AA56:AA58)</f>
        <v>-537507902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37257</v>
      </c>
      <c r="D7" s="20"/>
      <c r="E7" s="21">
        <v>55151246</v>
      </c>
      <c r="F7" s="22">
        <v>55151246</v>
      </c>
      <c r="G7" s="22"/>
      <c r="H7" s="22"/>
      <c r="I7" s="22">
        <v>1462450</v>
      </c>
      <c r="J7" s="22">
        <v>1462450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1462450</v>
      </c>
      <c r="X7" s="22">
        <v>13787814</v>
      </c>
      <c r="Y7" s="22">
        <v>-12325364</v>
      </c>
      <c r="Z7" s="23">
        <v>-89.393169939774353</v>
      </c>
      <c r="AA7" s="20">
        <v>55151246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79781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117038</v>
      </c>
      <c r="D32" s="29">
        <f t="shared" ref="D32:Y32" si="0">SUM(D6:D31)</f>
        <v>0</v>
      </c>
      <c r="E32" s="30">
        <f t="shared" si="0"/>
        <v>55151246</v>
      </c>
      <c r="F32" s="31">
        <f t="shared" si="0"/>
        <v>55151246</v>
      </c>
      <c r="G32" s="31">
        <f t="shared" si="0"/>
        <v>0</v>
      </c>
      <c r="H32" s="31">
        <f t="shared" si="0"/>
        <v>0</v>
      </c>
      <c r="I32" s="31">
        <f t="shared" si="0"/>
        <v>1462450</v>
      </c>
      <c r="J32" s="31">
        <f t="shared" si="0"/>
        <v>1462450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1462450</v>
      </c>
      <c r="X32" s="31">
        <f t="shared" si="0"/>
        <v>13787814</v>
      </c>
      <c r="Y32" s="31">
        <f t="shared" si="0"/>
        <v>-12325364</v>
      </c>
      <c r="Z32" s="32">
        <f>+IF(X32&lt;&gt;0,+(Y32/X32)*100,0)</f>
        <v>-89.393169939774353</v>
      </c>
      <c r="AA32" s="29">
        <f>SUM(AA6:AA31)</f>
        <v>55151246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46423407</v>
      </c>
      <c r="D34" s="20"/>
      <c r="E34" s="21">
        <v>21735852</v>
      </c>
      <c r="F34" s="22">
        <v>21735852</v>
      </c>
      <c r="G34" s="22"/>
      <c r="H34" s="22"/>
      <c r="I34" s="22">
        <v>4291882</v>
      </c>
      <c r="J34" s="22">
        <v>4291882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4291882</v>
      </c>
      <c r="X34" s="22">
        <v>5433966</v>
      </c>
      <c r="Y34" s="22">
        <v>-1142084</v>
      </c>
      <c r="Z34" s="23">
        <v>-21.017503606021826</v>
      </c>
      <c r="AA34" s="20">
        <v>21735852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9903832</v>
      </c>
      <c r="D37" s="20"/>
      <c r="E37" s="21">
        <v>46084692</v>
      </c>
      <c r="F37" s="22">
        <v>46084692</v>
      </c>
      <c r="G37" s="22"/>
      <c r="H37" s="22"/>
      <c r="I37" s="22">
        <v>891150</v>
      </c>
      <c r="J37" s="22">
        <v>891150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891150</v>
      </c>
      <c r="X37" s="22">
        <v>11521170</v>
      </c>
      <c r="Y37" s="22">
        <v>-10630020</v>
      </c>
      <c r="Z37" s="23">
        <v>-92.265108491585494</v>
      </c>
      <c r="AA37" s="20">
        <v>46084692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38476510</v>
      </c>
      <c r="D41" s="20"/>
      <c r="E41" s="21">
        <v>20174818</v>
      </c>
      <c r="F41" s="22">
        <v>20174818</v>
      </c>
      <c r="G41" s="22"/>
      <c r="H41" s="22"/>
      <c r="I41" s="22">
        <v>780645</v>
      </c>
      <c r="J41" s="22">
        <v>780645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780645</v>
      </c>
      <c r="X41" s="22">
        <v>5043721</v>
      </c>
      <c r="Y41" s="22">
        <v>-4263076</v>
      </c>
      <c r="Z41" s="23">
        <v>-84.522438889859302</v>
      </c>
      <c r="AA41" s="20">
        <v>20174818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-244</v>
      </c>
      <c r="J43" s="22">
        <v>-244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-244</v>
      </c>
      <c r="X43" s="22"/>
      <c r="Y43" s="22">
        <v>-244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4120877</v>
      </c>
      <c r="D44" s="20"/>
      <c r="E44" s="21">
        <v>4212746</v>
      </c>
      <c r="F44" s="22">
        <v>4212746</v>
      </c>
      <c r="G44" s="22"/>
      <c r="H44" s="22"/>
      <c r="I44" s="22">
        <v>46465</v>
      </c>
      <c r="J44" s="22">
        <v>46465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46465</v>
      </c>
      <c r="X44" s="22">
        <v>1053183</v>
      </c>
      <c r="Y44" s="22">
        <v>-1006718</v>
      </c>
      <c r="Z44" s="23">
        <v>-95.588136154875272</v>
      </c>
      <c r="AA44" s="20">
        <v>4212746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98924626</v>
      </c>
      <c r="D47" s="29">
        <f t="shared" ref="D47:Y47" si="1">SUM(D34:D46)</f>
        <v>0</v>
      </c>
      <c r="E47" s="30">
        <f t="shared" si="1"/>
        <v>92208108</v>
      </c>
      <c r="F47" s="31">
        <f t="shared" si="1"/>
        <v>92208108</v>
      </c>
      <c r="G47" s="31">
        <f t="shared" si="1"/>
        <v>0</v>
      </c>
      <c r="H47" s="31">
        <f t="shared" si="1"/>
        <v>0</v>
      </c>
      <c r="I47" s="31">
        <f t="shared" si="1"/>
        <v>6009898</v>
      </c>
      <c r="J47" s="31">
        <f t="shared" si="1"/>
        <v>6009898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6009898</v>
      </c>
      <c r="X47" s="31">
        <f t="shared" si="1"/>
        <v>23052040</v>
      </c>
      <c r="Y47" s="31">
        <f t="shared" si="1"/>
        <v>-17042142</v>
      </c>
      <c r="Z47" s="32">
        <f>+IF(X47&lt;&gt;0,+(Y47/X47)*100,0)</f>
        <v>-73.928997173352116</v>
      </c>
      <c r="AA47" s="29">
        <f>SUM(AA34:AA46)</f>
        <v>92208108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-98807588</v>
      </c>
      <c r="D48" s="39">
        <f t="shared" si="2"/>
        <v>0</v>
      </c>
      <c r="E48" s="40">
        <f t="shared" si="2"/>
        <v>-37056862</v>
      </c>
      <c r="F48" s="41">
        <f t="shared" si="2"/>
        <v>-37056862</v>
      </c>
      <c r="G48" s="41">
        <f t="shared" si="2"/>
        <v>0</v>
      </c>
      <c r="H48" s="41">
        <f t="shared" si="2"/>
        <v>0</v>
      </c>
      <c r="I48" s="41">
        <f t="shared" si="2"/>
        <v>-4547448</v>
      </c>
      <c r="J48" s="41">
        <f t="shared" si="2"/>
        <v>-4547448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-4547448</v>
      </c>
      <c r="X48" s="41">
        <f t="shared" si="2"/>
        <v>-9264226</v>
      </c>
      <c r="Y48" s="41">
        <f t="shared" si="2"/>
        <v>4716778</v>
      </c>
      <c r="Z48" s="42">
        <f>+IF(X48&lt;&gt;0,+(Y48/X48)*100,0)</f>
        <v>-50.913891781137465</v>
      </c>
      <c r="AA48" s="39">
        <f>+AA32-AA47</f>
        <v>-37056862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-98807588</v>
      </c>
      <c r="D51" s="48">
        <f t="shared" si="3"/>
        <v>0</v>
      </c>
      <c r="E51" s="49">
        <f t="shared" si="3"/>
        <v>-37056862</v>
      </c>
      <c r="F51" s="50">
        <f t="shared" si="3"/>
        <v>-37056862</v>
      </c>
      <c r="G51" s="50">
        <f t="shared" si="3"/>
        <v>0</v>
      </c>
      <c r="H51" s="50">
        <f t="shared" si="3"/>
        <v>0</v>
      </c>
      <c r="I51" s="50">
        <f t="shared" si="3"/>
        <v>-4547448</v>
      </c>
      <c r="J51" s="50">
        <f t="shared" si="3"/>
        <v>-4547448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-4547448</v>
      </c>
      <c r="X51" s="50">
        <f t="shared" si="3"/>
        <v>-9264226</v>
      </c>
      <c r="Y51" s="50">
        <f t="shared" si="3"/>
        <v>4716778</v>
      </c>
      <c r="Z51" s="51">
        <f>+IF(X51&lt;&gt;0,+(Y51/X51)*100,0)</f>
        <v>-50.913891781137465</v>
      </c>
      <c r="AA51" s="48">
        <f>SUM(AA48:AA50)</f>
        <v>-37056862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-98807588</v>
      </c>
      <c r="D53" s="54">
        <f>+D51-D52</f>
        <v>0</v>
      </c>
      <c r="E53" s="55">
        <f t="shared" si="4"/>
        <v>-37056862</v>
      </c>
      <c r="F53" s="56">
        <f t="shared" si="4"/>
        <v>-37056862</v>
      </c>
      <c r="G53" s="56">
        <f t="shared" si="4"/>
        <v>0</v>
      </c>
      <c r="H53" s="56">
        <f t="shared" si="4"/>
        <v>0</v>
      </c>
      <c r="I53" s="56">
        <f t="shared" si="4"/>
        <v>-4547448</v>
      </c>
      <c r="J53" s="56">
        <f t="shared" si="4"/>
        <v>-4547448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-4547448</v>
      </c>
      <c r="X53" s="56">
        <f t="shared" si="4"/>
        <v>-9264226</v>
      </c>
      <c r="Y53" s="56">
        <f t="shared" si="4"/>
        <v>4716778</v>
      </c>
      <c r="Z53" s="57">
        <f>+IF(X53&lt;&gt;0,+(Y53/X53)*100,0)</f>
        <v>-50.913891781137465</v>
      </c>
      <c r="AA53" s="54">
        <f>+AA51-AA52</f>
        <v>-37056862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-98807588</v>
      </c>
      <c r="D56" s="48">
        <f>SUM(D53:D55)</f>
        <v>0</v>
      </c>
      <c r="E56" s="49">
        <f t="shared" si="5"/>
        <v>-37056862</v>
      </c>
      <c r="F56" s="50">
        <f t="shared" si="5"/>
        <v>-37056862</v>
      </c>
      <c r="G56" s="50">
        <f t="shared" si="5"/>
        <v>0</v>
      </c>
      <c r="H56" s="50">
        <f t="shared" si="5"/>
        <v>0</v>
      </c>
      <c r="I56" s="50">
        <f t="shared" si="5"/>
        <v>-4547448</v>
      </c>
      <c r="J56" s="50">
        <f t="shared" si="5"/>
        <v>-4547448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-4547448</v>
      </c>
      <c r="X56" s="50">
        <f t="shared" si="5"/>
        <v>-9264226</v>
      </c>
      <c r="Y56" s="50">
        <f t="shared" si="5"/>
        <v>4716778</v>
      </c>
      <c r="Z56" s="51">
        <f>+IF(X56&lt;&gt;0,+(Y56/X56)*100,0)</f>
        <v>-50.913891781137465</v>
      </c>
      <c r="AA56" s="48">
        <f>SUM(AA53:AA55)</f>
        <v>-37056862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-98807588</v>
      </c>
      <c r="D59" s="65">
        <f>SUM(D56:D58)</f>
        <v>0</v>
      </c>
      <c r="E59" s="66">
        <f t="shared" si="6"/>
        <v>-37056862</v>
      </c>
      <c r="F59" s="67">
        <f t="shared" si="6"/>
        <v>-37056862</v>
      </c>
      <c r="G59" s="67">
        <f t="shared" si="6"/>
        <v>0</v>
      </c>
      <c r="H59" s="67">
        <f t="shared" si="6"/>
        <v>0</v>
      </c>
      <c r="I59" s="67">
        <f t="shared" si="6"/>
        <v>-4547448</v>
      </c>
      <c r="J59" s="67">
        <f t="shared" si="6"/>
        <v>-4547448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-4547448</v>
      </c>
      <c r="X59" s="67">
        <f t="shared" si="6"/>
        <v>-9264226</v>
      </c>
      <c r="Y59" s="67">
        <f t="shared" si="6"/>
        <v>4716778</v>
      </c>
      <c r="Z59" s="68">
        <f>+IF(X59&lt;&gt;0,+(Y59/X59)*100,0)</f>
        <v>-50.913891781137465</v>
      </c>
      <c r="AA59" s="65">
        <f>SUM(AA56:AA58)</f>
        <v>-37056862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74237442</v>
      </c>
      <c r="D7" s="20"/>
      <c r="E7" s="21">
        <v>79531617</v>
      </c>
      <c r="F7" s="22">
        <v>79531617</v>
      </c>
      <c r="G7" s="22">
        <v>18094645</v>
      </c>
      <c r="H7" s="22">
        <v>-1120563</v>
      </c>
      <c r="I7" s="22">
        <v>6117989</v>
      </c>
      <c r="J7" s="22">
        <v>23092071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23092071</v>
      </c>
      <c r="X7" s="22">
        <v>19882902</v>
      </c>
      <c r="Y7" s="22">
        <v>3209169</v>
      </c>
      <c r="Z7" s="23">
        <v>16.140345106564425</v>
      </c>
      <c r="AA7" s="20">
        <v>79531617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9018114</v>
      </c>
      <c r="D13" s="20"/>
      <c r="E13" s="21">
        <v>9142758</v>
      </c>
      <c r="F13" s="22">
        <v>9142758</v>
      </c>
      <c r="G13" s="22">
        <v>871429</v>
      </c>
      <c r="H13" s="22">
        <v>837246</v>
      </c>
      <c r="I13" s="22">
        <v>921882</v>
      </c>
      <c r="J13" s="22">
        <v>2630557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2630557</v>
      </c>
      <c r="X13" s="22">
        <v>2285688</v>
      </c>
      <c r="Y13" s="22">
        <v>344869</v>
      </c>
      <c r="Z13" s="23">
        <v>15.08819226421104</v>
      </c>
      <c r="AA13" s="20">
        <v>9142758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2337388</v>
      </c>
      <c r="F25" s="22">
        <v>2337388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584346</v>
      </c>
      <c r="Y25" s="22">
        <v>-584346</v>
      </c>
      <c r="Z25" s="23">
        <v>-100</v>
      </c>
      <c r="AA25" s="20">
        <v>2337388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83255556</v>
      </c>
      <c r="D32" s="29">
        <f t="shared" ref="D32:Y32" si="0">SUM(D6:D31)</f>
        <v>0</v>
      </c>
      <c r="E32" s="30">
        <f t="shared" si="0"/>
        <v>91011763</v>
      </c>
      <c r="F32" s="31">
        <f t="shared" si="0"/>
        <v>91011763</v>
      </c>
      <c r="G32" s="31">
        <f t="shared" si="0"/>
        <v>18966074</v>
      </c>
      <c r="H32" s="31">
        <f t="shared" si="0"/>
        <v>-283317</v>
      </c>
      <c r="I32" s="31">
        <f t="shared" si="0"/>
        <v>7039871</v>
      </c>
      <c r="J32" s="31">
        <f t="shared" si="0"/>
        <v>25722628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25722628</v>
      </c>
      <c r="X32" s="31">
        <f t="shared" si="0"/>
        <v>22752936</v>
      </c>
      <c r="Y32" s="31">
        <f t="shared" si="0"/>
        <v>2969692</v>
      </c>
      <c r="Z32" s="32">
        <f>+IF(X32&lt;&gt;0,+(Y32/X32)*100,0)</f>
        <v>13.05190679567683</v>
      </c>
      <c r="AA32" s="29">
        <f>SUM(AA6:AA31)</f>
        <v>91011763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19157236</v>
      </c>
      <c r="D34" s="20"/>
      <c r="E34" s="21">
        <v>18388548</v>
      </c>
      <c r="F34" s="22">
        <v>18388548</v>
      </c>
      <c r="G34" s="22">
        <v>1627173</v>
      </c>
      <c r="H34" s="22">
        <v>1648998</v>
      </c>
      <c r="I34" s="22">
        <v>1595743</v>
      </c>
      <c r="J34" s="22">
        <v>4871914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4871914</v>
      </c>
      <c r="X34" s="22">
        <v>4597173</v>
      </c>
      <c r="Y34" s="22">
        <v>274741</v>
      </c>
      <c r="Z34" s="23">
        <v>5.9763032628965673</v>
      </c>
      <c r="AA34" s="20">
        <v>18388548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89000121</v>
      </c>
      <c r="D37" s="20"/>
      <c r="E37" s="21">
        <v>62600218</v>
      </c>
      <c r="F37" s="22">
        <v>62600218</v>
      </c>
      <c r="G37" s="22">
        <v>1009560</v>
      </c>
      <c r="H37" s="22">
        <v>2594164</v>
      </c>
      <c r="I37" s="22">
        <v>1226948</v>
      </c>
      <c r="J37" s="22">
        <v>4830672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4830672</v>
      </c>
      <c r="X37" s="22">
        <v>15650058</v>
      </c>
      <c r="Y37" s="22">
        <v>-10819386</v>
      </c>
      <c r="Z37" s="23">
        <v>-69.133200656508748</v>
      </c>
      <c r="AA37" s="20">
        <v>62600218</v>
      </c>
    </row>
    <row r="38" spans="1:27" x14ac:dyDescent="0.25">
      <c r="A38" s="19" t="s">
        <v>64</v>
      </c>
      <c r="B38" s="15" t="s">
        <v>32</v>
      </c>
      <c r="C38" s="20">
        <v>31123130</v>
      </c>
      <c r="D38" s="20"/>
      <c r="E38" s="21">
        <v>10822</v>
      </c>
      <c r="F38" s="22">
        <v>10822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2706</v>
      </c>
      <c r="Y38" s="22">
        <v>-2706</v>
      </c>
      <c r="Z38" s="23">
        <v>-100</v>
      </c>
      <c r="AA38" s="20">
        <v>10822</v>
      </c>
    </row>
    <row r="39" spans="1:27" x14ac:dyDescent="0.25">
      <c r="A39" s="19" t="s">
        <v>65</v>
      </c>
      <c r="B39" s="15" t="s">
        <v>32</v>
      </c>
      <c r="C39" s="20">
        <v>26367010</v>
      </c>
      <c r="D39" s="20"/>
      <c r="E39" s="21">
        <v>26591649</v>
      </c>
      <c r="F39" s="22">
        <v>26591649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6647913</v>
      </c>
      <c r="Y39" s="22">
        <v>-6647913</v>
      </c>
      <c r="Z39" s="23">
        <v>-100</v>
      </c>
      <c r="AA39" s="20">
        <v>26591649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7047276</v>
      </c>
      <c r="D41" s="20"/>
      <c r="E41" s="21">
        <v>3963759</v>
      </c>
      <c r="F41" s="22">
        <v>3963759</v>
      </c>
      <c r="G41" s="22"/>
      <c r="H41" s="22">
        <v>753124</v>
      </c>
      <c r="I41" s="22">
        <v>85067</v>
      </c>
      <c r="J41" s="22">
        <v>838191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838191</v>
      </c>
      <c r="X41" s="22">
        <v>990942</v>
      </c>
      <c r="Y41" s="22">
        <v>-152751</v>
      </c>
      <c r="Z41" s="23">
        <v>-15.414726593483778</v>
      </c>
      <c r="AA41" s="20">
        <v>3963759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10431106</v>
      </c>
      <c r="D44" s="20"/>
      <c r="E44" s="21">
        <v>4829508</v>
      </c>
      <c r="F44" s="22">
        <v>4829508</v>
      </c>
      <c r="G44" s="22"/>
      <c r="H44" s="22">
        <v>208916</v>
      </c>
      <c r="I44" s="22">
        <v>287851</v>
      </c>
      <c r="J44" s="22">
        <v>496767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496767</v>
      </c>
      <c r="X44" s="22">
        <v>1207389</v>
      </c>
      <c r="Y44" s="22">
        <v>-710622</v>
      </c>
      <c r="Z44" s="23">
        <v>-58.856093603635614</v>
      </c>
      <c r="AA44" s="20">
        <v>4829508</v>
      </c>
    </row>
    <row r="45" spans="1:27" x14ac:dyDescent="0.25">
      <c r="A45" s="19" t="s">
        <v>70</v>
      </c>
      <c r="B45" s="15" t="s">
        <v>32</v>
      </c>
      <c r="C45" s="20">
        <v>2632094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185757973</v>
      </c>
      <c r="D47" s="29">
        <f t="shared" ref="D47:Y47" si="1">SUM(D34:D46)</f>
        <v>0</v>
      </c>
      <c r="E47" s="30">
        <f t="shared" si="1"/>
        <v>116384504</v>
      </c>
      <c r="F47" s="31">
        <f t="shared" si="1"/>
        <v>116384504</v>
      </c>
      <c r="G47" s="31">
        <f t="shared" si="1"/>
        <v>2636733</v>
      </c>
      <c r="H47" s="31">
        <f t="shared" si="1"/>
        <v>5205202</v>
      </c>
      <c r="I47" s="31">
        <f t="shared" si="1"/>
        <v>3195609</v>
      </c>
      <c r="J47" s="31">
        <f t="shared" si="1"/>
        <v>11037544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11037544</v>
      </c>
      <c r="X47" s="31">
        <f t="shared" si="1"/>
        <v>29096181</v>
      </c>
      <c r="Y47" s="31">
        <f t="shared" si="1"/>
        <v>-18058637</v>
      </c>
      <c r="Z47" s="32">
        <f>+IF(X47&lt;&gt;0,+(Y47/X47)*100,0)</f>
        <v>-62.065317094363692</v>
      </c>
      <c r="AA47" s="29">
        <f>SUM(AA34:AA46)</f>
        <v>116384504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-102502417</v>
      </c>
      <c r="D48" s="39">
        <f t="shared" si="2"/>
        <v>0</v>
      </c>
      <c r="E48" s="40">
        <f t="shared" si="2"/>
        <v>-25372741</v>
      </c>
      <c r="F48" s="41">
        <f t="shared" si="2"/>
        <v>-25372741</v>
      </c>
      <c r="G48" s="41">
        <f t="shared" si="2"/>
        <v>16329341</v>
      </c>
      <c r="H48" s="41">
        <f t="shared" si="2"/>
        <v>-5488519</v>
      </c>
      <c r="I48" s="41">
        <f t="shared" si="2"/>
        <v>3844262</v>
      </c>
      <c r="J48" s="41">
        <f t="shared" si="2"/>
        <v>14685084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14685084</v>
      </c>
      <c r="X48" s="41">
        <f t="shared" si="2"/>
        <v>-6343245</v>
      </c>
      <c r="Y48" s="41">
        <f t="shared" si="2"/>
        <v>21028329</v>
      </c>
      <c r="Z48" s="42">
        <f>+IF(X48&lt;&gt;0,+(Y48/X48)*100,0)</f>
        <v>-331.50743822759489</v>
      </c>
      <c r="AA48" s="39">
        <f>+AA32-AA47</f>
        <v>-25372741</v>
      </c>
    </row>
    <row r="49" spans="1:27" x14ac:dyDescent="0.25">
      <c r="A49" s="43" t="s">
        <v>74</v>
      </c>
      <c r="B49" s="15" t="s">
        <v>32</v>
      </c>
      <c r="C49" s="20">
        <v>194080226</v>
      </c>
      <c r="D49" s="20"/>
      <c r="E49" s="21">
        <v>109548850</v>
      </c>
      <c r="F49" s="22">
        <v>109548850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27387210</v>
      </c>
      <c r="Y49" s="22">
        <v>-27387210</v>
      </c>
      <c r="Z49" s="23">
        <v>-100</v>
      </c>
      <c r="AA49" s="20">
        <v>109548850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91577809</v>
      </c>
      <c r="D51" s="48">
        <f t="shared" si="3"/>
        <v>0</v>
      </c>
      <c r="E51" s="49">
        <f t="shared" si="3"/>
        <v>84176109</v>
      </c>
      <c r="F51" s="50">
        <f t="shared" si="3"/>
        <v>84176109</v>
      </c>
      <c r="G51" s="50">
        <f t="shared" si="3"/>
        <v>16329341</v>
      </c>
      <c r="H51" s="50">
        <f t="shared" si="3"/>
        <v>-5488519</v>
      </c>
      <c r="I51" s="50">
        <f t="shared" si="3"/>
        <v>3844262</v>
      </c>
      <c r="J51" s="50">
        <f t="shared" si="3"/>
        <v>14685084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14685084</v>
      </c>
      <c r="X51" s="50">
        <f t="shared" si="3"/>
        <v>21043965</v>
      </c>
      <c r="Y51" s="50">
        <f t="shared" si="3"/>
        <v>-6358881</v>
      </c>
      <c r="Z51" s="51">
        <f>+IF(X51&lt;&gt;0,+(Y51/X51)*100,0)</f>
        <v>-30.217124006811453</v>
      </c>
      <c r="AA51" s="48">
        <f>SUM(AA48:AA50)</f>
        <v>84176109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91577809</v>
      </c>
      <c r="D53" s="54">
        <f>+D51-D52</f>
        <v>0</v>
      </c>
      <c r="E53" s="55">
        <f t="shared" si="4"/>
        <v>84176109</v>
      </c>
      <c r="F53" s="56">
        <f t="shared" si="4"/>
        <v>84176109</v>
      </c>
      <c r="G53" s="56">
        <f t="shared" si="4"/>
        <v>16329341</v>
      </c>
      <c r="H53" s="56">
        <f t="shared" si="4"/>
        <v>-5488519</v>
      </c>
      <c r="I53" s="56">
        <f t="shared" si="4"/>
        <v>3844262</v>
      </c>
      <c r="J53" s="56">
        <f t="shared" si="4"/>
        <v>14685084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14685084</v>
      </c>
      <c r="X53" s="56">
        <f t="shared" si="4"/>
        <v>21043965</v>
      </c>
      <c r="Y53" s="56">
        <f t="shared" si="4"/>
        <v>-6358881</v>
      </c>
      <c r="Z53" s="57">
        <f>+IF(X53&lt;&gt;0,+(Y53/X53)*100,0)</f>
        <v>-30.217124006811453</v>
      </c>
      <c r="AA53" s="54">
        <f>+AA51-AA52</f>
        <v>84176109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91577809</v>
      </c>
      <c r="D56" s="48">
        <f>SUM(D53:D55)</f>
        <v>0</v>
      </c>
      <c r="E56" s="49">
        <f t="shared" si="5"/>
        <v>84176109</v>
      </c>
      <c r="F56" s="50">
        <f t="shared" si="5"/>
        <v>84176109</v>
      </c>
      <c r="G56" s="50">
        <f t="shared" si="5"/>
        <v>16329341</v>
      </c>
      <c r="H56" s="50">
        <f t="shared" si="5"/>
        <v>-5488519</v>
      </c>
      <c r="I56" s="50">
        <f t="shared" si="5"/>
        <v>3844262</v>
      </c>
      <c r="J56" s="50">
        <f t="shared" si="5"/>
        <v>14685084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14685084</v>
      </c>
      <c r="X56" s="50">
        <f t="shared" si="5"/>
        <v>21043965</v>
      </c>
      <c r="Y56" s="50">
        <f t="shared" si="5"/>
        <v>-6358881</v>
      </c>
      <c r="Z56" s="51">
        <f>+IF(X56&lt;&gt;0,+(Y56/X56)*100,0)</f>
        <v>-30.217124006811453</v>
      </c>
      <c r="AA56" s="48">
        <f>SUM(AA53:AA55)</f>
        <v>84176109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91577809</v>
      </c>
      <c r="D59" s="65">
        <f>SUM(D56:D58)</f>
        <v>0</v>
      </c>
      <c r="E59" s="66">
        <f t="shared" si="6"/>
        <v>84176109</v>
      </c>
      <c r="F59" s="67">
        <f t="shared" si="6"/>
        <v>84176109</v>
      </c>
      <c r="G59" s="67">
        <f t="shared" si="6"/>
        <v>16329341</v>
      </c>
      <c r="H59" s="67">
        <f t="shared" si="6"/>
        <v>-5488519</v>
      </c>
      <c r="I59" s="67">
        <f t="shared" si="6"/>
        <v>3844262</v>
      </c>
      <c r="J59" s="67">
        <f t="shared" si="6"/>
        <v>14685084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14685084</v>
      </c>
      <c r="X59" s="67">
        <f t="shared" si="6"/>
        <v>21043965</v>
      </c>
      <c r="Y59" s="67">
        <f t="shared" si="6"/>
        <v>-6358881</v>
      </c>
      <c r="Z59" s="68">
        <f>+IF(X59&lt;&gt;0,+(Y59/X59)*100,0)</f>
        <v>-30.217124006811453</v>
      </c>
      <c r="AA59" s="65">
        <f>SUM(AA56:AA58)</f>
        <v>84176109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25449473</v>
      </c>
      <c r="D7" s="20"/>
      <c r="E7" s="21">
        <v>28773816</v>
      </c>
      <c r="F7" s="22">
        <v>28773816</v>
      </c>
      <c r="G7" s="22"/>
      <c r="H7" s="22">
        <v>2005090</v>
      </c>
      <c r="I7" s="22">
        <v>2000140</v>
      </c>
      <c r="J7" s="22">
        <v>4005230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4005230</v>
      </c>
      <c r="X7" s="22">
        <v>7193454</v>
      </c>
      <c r="Y7" s="22">
        <v>-3188224</v>
      </c>
      <c r="Z7" s="23">
        <v>-44.32118423222002</v>
      </c>
      <c r="AA7" s="20">
        <v>28773816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9584675</v>
      </c>
      <c r="D13" s="20"/>
      <c r="E13" s="21">
        <v>10549365</v>
      </c>
      <c r="F13" s="22">
        <v>10549365</v>
      </c>
      <c r="G13" s="22"/>
      <c r="H13" s="22">
        <v>1037711</v>
      </c>
      <c r="I13" s="22">
        <v>1035339</v>
      </c>
      <c r="J13" s="22">
        <v>2073050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2073050</v>
      </c>
      <c r="X13" s="22">
        <v>2637342</v>
      </c>
      <c r="Y13" s="22">
        <v>-564292</v>
      </c>
      <c r="Z13" s="23">
        <v>-21.396239092237561</v>
      </c>
      <c r="AA13" s="20">
        <v>10549365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2969200</v>
      </c>
      <c r="D25" s="20"/>
      <c r="E25" s="21">
        <v>3841000</v>
      </c>
      <c r="F25" s="22">
        <v>3841000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960249</v>
      </c>
      <c r="Y25" s="22">
        <v>-960249</v>
      </c>
      <c r="Z25" s="23">
        <v>-100</v>
      </c>
      <c r="AA25" s="20">
        <v>3841000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38003348</v>
      </c>
      <c r="D32" s="29">
        <f t="shared" ref="D32:Y32" si="0">SUM(D6:D31)</f>
        <v>0</v>
      </c>
      <c r="E32" s="30">
        <f t="shared" si="0"/>
        <v>43164181</v>
      </c>
      <c r="F32" s="31">
        <f t="shared" si="0"/>
        <v>43164181</v>
      </c>
      <c r="G32" s="31">
        <f t="shared" si="0"/>
        <v>0</v>
      </c>
      <c r="H32" s="31">
        <f t="shared" si="0"/>
        <v>3042801</v>
      </c>
      <c r="I32" s="31">
        <f t="shared" si="0"/>
        <v>3035479</v>
      </c>
      <c r="J32" s="31">
        <f t="shared" si="0"/>
        <v>6078280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6078280</v>
      </c>
      <c r="X32" s="31">
        <f t="shared" si="0"/>
        <v>10791045</v>
      </c>
      <c r="Y32" s="31">
        <f t="shared" si="0"/>
        <v>-4712765</v>
      </c>
      <c r="Z32" s="32">
        <f>+IF(X32&lt;&gt;0,+(Y32/X32)*100,0)</f>
        <v>-43.672925096688971</v>
      </c>
      <c r="AA32" s="29">
        <f>SUM(AA6:AA31)</f>
        <v>43164181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38855344</v>
      </c>
      <c r="D34" s="20"/>
      <c r="E34" s="21">
        <v>48374955</v>
      </c>
      <c r="F34" s="22">
        <v>48374955</v>
      </c>
      <c r="G34" s="22"/>
      <c r="H34" s="22"/>
      <c r="I34" s="22">
        <v>12129761</v>
      </c>
      <c r="J34" s="22">
        <v>12129761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12129761</v>
      </c>
      <c r="X34" s="22">
        <v>12081597</v>
      </c>
      <c r="Y34" s="22">
        <v>48164</v>
      </c>
      <c r="Z34" s="23">
        <v>0.39865590616869606</v>
      </c>
      <c r="AA34" s="20">
        <v>48374955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17740355</v>
      </c>
      <c r="D37" s="20"/>
      <c r="E37" s="21">
        <v>10811733</v>
      </c>
      <c r="F37" s="22">
        <v>10811733</v>
      </c>
      <c r="G37" s="22"/>
      <c r="H37" s="22">
        <v>9900</v>
      </c>
      <c r="I37" s="22">
        <v>97803</v>
      </c>
      <c r="J37" s="22">
        <v>107703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107703</v>
      </c>
      <c r="X37" s="22">
        <v>2702934</v>
      </c>
      <c r="Y37" s="22">
        <v>-2595231</v>
      </c>
      <c r="Z37" s="23">
        <v>-96.015330008057902</v>
      </c>
      <c r="AA37" s="20">
        <v>10811733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65712171</v>
      </c>
      <c r="D39" s="20"/>
      <c r="E39" s="21">
        <v>31544159</v>
      </c>
      <c r="F39" s="22">
        <v>31544159</v>
      </c>
      <c r="G39" s="22"/>
      <c r="H39" s="22"/>
      <c r="I39" s="22">
        <v>8838162</v>
      </c>
      <c r="J39" s="22">
        <v>8838162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8838162</v>
      </c>
      <c r="X39" s="22">
        <v>7886043</v>
      </c>
      <c r="Y39" s="22">
        <v>952119</v>
      </c>
      <c r="Z39" s="23">
        <v>12.073469546133593</v>
      </c>
      <c r="AA39" s="20">
        <v>31544159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6176696</v>
      </c>
      <c r="D41" s="20"/>
      <c r="E41" s="21">
        <v>4968654</v>
      </c>
      <c r="F41" s="22">
        <v>4968654</v>
      </c>
      <c r="G41" s="22"/>
      <c r="H41" s="22">
        <v>64332</v>
      </c>
      <c r="I41" s="22">
        <v>1523077</v>
      </c>
      <c r="J41" s="22">
        <v>1587409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1587409</v>
      </c>
      <c r="X41" s="22">
        <v>1242162</v>
      </c>
      <c r="Y41" s="22">
        <v>345247</v>
      </c>
      <c r="Z41" s="23">
        <v>27.794039746828513</v>
      </c>
      <c r="AA41" s="20">
        <v>4968654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3575063</v>
      </c>
      <c r="D44" s="20"/>
      <c r="E44" s="21">
        <v>2960930</v>
      </c>
      <c r="F44" s="22">
        <v>2960930</v>
      </c>
      <c r="G44" s="22"/>
      <c r="H44" s="22">
        <v>62500</v>
      </c>
      <c r="I44" s="22">
        <v>424177</v>
      </c>
      <c r="J44" s="22">
        <v>486677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486677</v>
      </c>
      <c r="X44" s="22">
        <v>740235</v>
      </c>
      <c r="Y44" s="22">
        <v>-253558</v>
      </c>
      <c r="Z44" s="23">
        <v>-34.253716725094058</v>
      </c>
      <c r="AA44" s="20">
        <v>2960930</v>
      </c>
    </row>
    <row r="45" spans="1:27" x14ac:dyDescent="0.25">
      <c r="A45" s="19" t="s">
        <v>70</v>
      </c>
      <c r="B45" s="15" t="s">
        <v>32</v>
      </c>
      <c r="C45" s="20">
        <v>1146960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6411833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139618422</v>
      </c>
      <c r="D47" s="29">
        <f t="shared" ref="D47:Y47" si="1">SUM(D34:D46)</f>
        <v>0</v>
      </c>
      <c r="E47" s="30">
        <f t="shared" si="1"/>
        <v>98660431</v>
      </c>
      <c r="F47" s="31">
        <f t="shared" si="1"/>
        <v>98660431</v>
      </c>
      <c r="G47" s="31">
        <f t="shared" si="1"/>
        <v>0</v>
      </c>
      <c r="H47" s="31">
        <f t="shared" si="1"/>
        <v>136732</v>
      </c>
      <c r="I47" s="31">
        <f t="shared" si="1"/>
        <v>23012980</v>
      </c>
      <c r="J47" s="31">
        <f t="shared" si="1"/>
        <v>23149712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23149712</v>
      </c>
      <c r="X47" s="31">
        <f t="shared" si="1"/>
        <v>24652971</v>
      </c>
      <c r="Y47" s="31">
        <f t="shared" si="1"/>
        <v>-1503259</v>
      </c>
      <c r="Z47" s="32">
        <f>+IF(X47&lt;&gt;0,+(Y47/X47)*100,0)</f>
        <v>-6.0976788558263424</v>
      </c>
      <c r="AA47" s="29">
        <f>SUM(AA34:AA46)</f>
        <v>98660431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-101615074</v>
      </c>
      <c r="D48" s="39">
        <f t="shared" si="2"/>
        <v>0</v>
      </c>
      <c r="E48" s="40">
        <f t="shared" si="2"/>
        <v>-55496250</v>
      </c>
      <c r="F48" s="41">
        <f t="shared" si="2"/>
        <v>-55496250</v>
      </c>
      <c r="G48" s="41">
        <f t="shared" si="2"/>
        <v>0</v>
      </c>
      <c r="H48" s="41">
        <f t="shared" si="2"/>
        <v>2906069</v>
      </c>
      <c r="I48" s="41">
        <f t="shared" si="2"/>
        <v>-19977501</v>
      </c>
      <c r="J48" s="41">
        <f t="shared" si="2"/>
        <v>-17071432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-17071432</v>
      </c>
      <c r="X48" s="41">
        <f t="shared" si="2"/>
        <v>-13861926</v>
      </c>
      <c r="Y48" s="41">
        <f t="shared" si="2"/>
        <v>-3209506</v>
      </c>
      <c r="Z48" s="42">
        <f>+IF(X48&lt;&gt;0,+(Y48/X48)*100,0)</f>
        <v>23.153391527266844</v>
      </c>
      <c r="AA48" s="39">
        <f>+AA32-AA47</f>
        <v>-55496250</v>
      </c>
    </row>
    <row r="49" spans="1:27" x14ac:dyDescent="0.25">
      <c r="A49" s="43" t="s">
        <v>74</v>
      </c>
      <c r="B49" s="15" t="s">
        <v>32</v>
      </c>
      <c r="C49" s="20">
        <v>19999987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-80115087</v>
      </c>
      <c r="D51" s="48">
        <f t="shared" si="3"/>
        <v>0</v>
      </c>
      <c r="E51" s="49">
        <f t="shared" si="3"/>
        <v>-55496250</v>
      </c>
      <c r="F51" s="50">
        <f t="shared" si="3"/>
        <v>-55496250</v>
      </c>
      <c r="G51" s="50">
        <f t="shared" si="3"/>
        <v>0</v>
      </c>
      <c r="H51" s="50">
        <f t="shared" si="3"/>
        <v>2906069</v>
      </c>
      <c r="I51" s="50">
        <f t="shared" si="3"/>
        <v>-19977501</v>
      </c>
      <c r="J51" s="50">
        <f t="shared" si="3"/>
        <v>-17071432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-17071432</v>
      </c>
      <c r="X51" s="50">
        <f t="shared" si="3"/>
        <v>-13861926</v>
      </c>
      <c r="Y51" s="50">
        <f t="shared" si="3"/>
        <v>-3209506</v>
      </c>
      <c r="Z51" s="51">
        <f>+IF(X51&lt;&gt;0,+(Y51/X51)*100,0)</f>
        <v>23.153391527266844</v>
      </c>
      <c r="AA51" s="48">
        <f>SUM(AA48:AA50)</f>
        <v>-55496250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-80115087</v>
      </c>
      <c r="D53" s="54">
        <f>+D51-D52</f>
        <v>0</v>
      </c>
      <c r="E53" s="55">
        <f t="shared" si="4"/>
        <v>-55496250</v>
      </c>
      <c r="F53" s="56">
        <f t="shared" si="4"/>
        <v>-55496250</v>
      </c>
      <c r="G53" s="56">
        <f t="shared" si="4"/>
        <v>0</v>
      </c>
      <c r="H53" s="56">
        <f t="shared" si="4"/>
        <v>2906069</v>
      </c>
      <c r="I53" s="56">
        <f t="shared" si="4"/>
        <v>-19977501</v>
      </c>
      <c r="J53" s="56">
        <f t="shared" si="4"/>
        <v>-17071432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-17071432</v>
      </c>
      <c r="X53" s="56">
        <f t="shared" si="4"/>
        <v>-13861926</v>
      </c>
      <c r="Y53" s="56">
        <f t="shared" si="4"/>
        <v>-3209506</v>
      </c>
      <c r="Z53" s="57">
        <f>+IF(X53&lt;&gt;0,+(Y53/X53)*100,0)</f>
        <v>23.153391527266844</v>
      </c>
      <c r="AA53" s="54">
        <f>+AA51-AA52</f>
        <v>-55496250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-80115087</v>
      </c>
      <c r="D56" s="48">
        <f>SUM(D53:D55)</f>
        <v>0</v>
      </c>
      <c r="E56" s="49">
        <f t="shared" si="5"/>
        <v>-55496250</v>
      </c>
      <c r="F56" s="50">
        <f t="shared" si="5"/>
        <v>-55496250</v>
      </c>
      <c r="G56" s="50">
        <f t="shared" si="5"/>
        <v>0</v>
      </c>
      <c r="H56" s="50">
        <f t="shared" si="5"/>
        <v>2906069</v>
      </c>
      <c r="I56" s="50">
        <f t="shared" si="5"/>
        <v>-19977501</v>
      </c>
      <c r="J56" s="50">
        <f t="shared" si="5"/>
        <v>-17071432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-17071432</v>
      </c>
      <c r="X56" s="50">
        <f t="shared" si="5"/>
        <v>-13861926</v>
      </c>
      <c r="Y56" s="50">
        <f t="shared" si="5"/>
        <v>-3209506</v>
      </c>
      <c r="Z56" s="51">
        <f>+IF(X56&lt;&gt;0,+(Y56/X56)*100,0)</f>
        <v>23.153391527266844</v>
      </c>
      <c r="AA56" s="48">
        <f>SUM(AA53:AA55)</f>
        <v>-55496250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-80115087</v>
      </c>
      <c r="D59" s="65">
        <f>SUM(D56:D58)</f>
        <v>0</v>
      </c>
      <c r="E59" s="66">
        <f t="shared" si="6"/>
        <v>-55496250</v>
      </c>
      <c r="F59" s="67">
        <f t="shared" si="6"/>
        <v>-55496250</v>
      </c>
      <c r="G59" s="67">
        <f t="shared" si="6"/>
        <v>0</v>
      </c>
      <c r="H59" s="67">
        <f t="shared" si="6"/>
        <v>2906069</v>
      </c>
      <c r="I59" s="67">
        <f t="shared" si="6"/>
        <v>-19977501</v>
      </c>
      <c r="J59" s="67">
        <f t="shared" si="6"/>
        <v>-17071432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-17071432</v>
      </c>
      <c r="X59" s="67">
        <f t="shared" si="6"/>
        <v>-13861926</v>
      </c>
      <c r="Y59" s="67">
        <f t="shared" si="6"/>
        <v>-3209506</v>
      </c>
      <c r="Z59" s="68">
        <f>+IF(X59&lt;&gt;0,+(Y59/X59)*100,0)</f>
        <v>23.153391527266844</v>
      </c>
      <c r="AA59" s="65">
        <f>SUM(AA56:AA58)</f>
        <v>-55496250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28410489</v>
      </c>
      <c r="D7" s="20"/>
      <c r="E7" s="21">
        <v>62851344</v>
      </c>
      <c r="F7" s="22">
        <v>62851344</v>
      </c>
      <c r="G7" s="22">
        <v>2990207</v>
      </c>
      <c r="H7" s="22">
        <v>2507038</v>
      </c>
      <c r="I7" s="22">
        <v>3223582</v>
      </c>
      <c r="J7" s="22">
        <v>8720827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8720827</v>
      </c>
      <c r="X7" s="22">
        <v>15712836</v>
      </c>
      <c r="Y7" s="22">
        <v>-6992009</v>
      </c>
      <c r="Z7" s="23">
        <v>-44.498707935346616</v>
      </c>
      <c r="AA7" s="20">
        <v>62851344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15260904</v>
      </c>
      <c r="F25" s="22">
        <v>15260904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3815226</v>
      </c>
      <c r="Y25" s="22">
        <v>-3815226</v>
      </c>
      <c r="Z25" s="23">
        <v>-100</v>
      </c>
      <c r="AA25" s="20">
        <v>15260904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28410489</v>
      </c>
      <c r="D32" s="29">
        <f t="shared" ref="D32:Y32" si="0">SUM(D6:D31)</f>
        <v>0</v>
      </c>
      <c r="E32" s="30">
        <f t="shared" si="0"/>
        <v>78112248</v>
      </c>
      <c r="F32" s="31">
        <f t="shared" si="0"/>
        <v>78112248</v>
      </c>
      <c r="G32" s="31">
        <f t="shared" si="0"/>
        <v>2990207</v>
      </c>
      <c r="H32" s="31">
        <f t="shared" si="0"/>
        <v>2507038</v>
      </c>
      <c r="I32" s="31">
        <f t="shared" si="0"/>
        <v>3223582</v>
      </c>
      <c r="J32" s="31">
        <f t="shared" si="0"/>
        <v>8720827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8720827</v>
      </c>
      <c r="X32" s="31">
        <f t="shared" si="0"/>
        <v>19528062</v>
      </c>
      <c r="Y32" s="31">
        <f t="shared" si="0"/>
        <v>-10807235</v>
      </c>
      <c r="Z32" s="32">
        <f>+IF(X32&lt;&gt;0,+(Y32/X32)*100,0)</f>
        <v>-55.342076443632763</v>
      </c>
      <c r="AA32" s="29">
        <f>SUM(AA6:AA31)</f>
        <v>78112248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12696308</v>
      </c>
      <c r="D34" s="20"/>
      <c r="E34" s="21">
        <v>17695683</v>
      </c>
      <c r="F34" s="22">
        <v>17695683</v>
      </c>
      <c r="G34" s="22">
        <v>1076855</v>
      </c>
      <c r="H34" s="22">
        <v>1074196</v>
      </c>
      <c r="I34" s="22">
        <v>1051168</v>
      </c>
      <c r="J34" s="22">
        <v>3202219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3202219</v>
      </c>
      <c r="X34" s="22">
        <v>4423923</v>
      </c>
      <c r="Y34" s="22">
        <v>-1221704</v>
      </c>
      <c r="Z34" s="23">
        <v>-27.615851360884896</v>
      </c>
      <c r="AA34" s="20">
        <v>17695683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13306391</v>
      </c>
      <c r="D37" s="20"/>
      <c r="E37" s="21">
        <v>24463996</v>
      </c>
      <c r="F37" s="22">
        <v>24463996</v>
      </c>
      <c r="G37" s="22">
        <v>724444</v>
      </c>
      <c r="H37" s="22">
        <v>3391728</v>
      </c>
      <c r="I37" s="22">
        <v>2853284</v>
      </c>
      <c r="J37" s="22">
        <v>6969456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6969456</v>
      </c>
      <c r="X37" s="22">
        <v>6115998</v>
      </c>
      <c r="Y37" s="22">
        <v>853458</v>
      </c>
      <c r="Z37" s="23">
        <v>13.954517316715931</v>
      </c>
      <c r="AA37" s="20">
        <v>24463996</v>
      </c>
    </row>
    <row r="38" spans="1:27" x14ac:dyDescent="0.25">
      <c r="A38" s="19" t="s">
        <v>64</v>
      </c>
      <c r="B38" s="15" t="s">
        <v>32</v>
      </c>
      <c r="C38" s="20">
        <v>25962547</v>
      </c>
      <c r="D38" s="20"/>
      <c r="E38" s="21">
        <v>37360660</v>
      </c>
      <c r="F38" s="22">
        <v>37360660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9340164</v>
      </c>
      <c r="Y38" s="22">
        <v>-9340164</v>
      </c>
      <c r="Z38" s="23">
        <v>-100</v>
      </c>
      <c r="AA38" s="20">
        <v>37360660</v>
      </c>
    </row>
    <row r="39" spans="1:27" x14ac:dyDescent="0.25">
      <c r="A39" s="19" t="s">
        <v>65</v>
      </c>
      <c r="B39" s="15" t="s">
        <v>32</v>
      </c>
      <c r="C39" s="20">
        <v>33106057</v>
      </c>
      <c r="D39" s="20"/>
      <c r="E39" s="21">
        <v>27948396</v>
      </c>
      <c r="F39" s="22">
        <v>27948396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6987099</v>
      </c>
      <c r="Y39" s="22">
        <v>-6987099</v>
      </c>
      <c r="Z39" s="23">
        <v>-100</v>
      </c>
      <c r="AA39" s="20">
        <v>27948396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5098469</v>
      </c>
      <c r="D41" s="20"/>
      <c r="E41" s="21">
        <v>6038496</v>
      </c>
      <c r="F41" s="22">
        <v>6038496</v>
      </c>
      <c r="G41" s="22">
        <v>414300</v>
      </c>
      <c r="H41" s="22">
        <v>432700</v>
      </c>
      <c r="I41" s="22">
        <v>451800</v>
      </c>
      <c r="J41" s="22">
        <v>1298800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1298800</v>
      </c>
      <c r="X41" s="22">
        <v>1509624</v>
      </c>
      <c r="Y41" s="22">
        <v>-210824</v>
      </c>
      <c r="Z41" s="23">
        <v>-13.96533176473082</v>
      </c>
      <c r="AA41" s="20">
        <v>6038496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1625508</v>
      </c>
      <c r="D43" s="20"/>
      <c r="E43" s="21"/>
      <c r="F43" s="22"/>
      <c r="G43" s="22">
        <v>10505</v>
      </c>
      <c r="H43" s="22">
        <v>54529</v>
      </c>
      <c r="I43" s="22">
        <v>41483</v>
      </c>
      <c r="J43" s="22">
        <v>106517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106517</v>
      </c>
      <c r="X43" s="22"/>
      <c r="Y43" s="22">
        <v>106517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5668433</v>
      </c>
      <c r="D44" s="20"/>
      <c r="E44" s="21">
        <v>10531904</v>
      </c>
      <c r="F44" s="22">
        <v>10531904</v>
      </c>
      <c r="G44" s="22">
        <v>16509055</v>
      </c>
      <c r="H44" s="22">
        <v>1141822</v>
      </c>
      <c r="I44" s="22">
        <v>1335276</v>
      </c>
      <c r="J44" s="22">
        <v>18986153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18986153</v>
      </c>
      <c r="X44" s="22">
        <v>2632974</v>
      </c>
      <c r="Y44" s="22">
        <v>16353179</v>
      </c>
      <c r="Z44" s="23">
        <v>621.09154894807159</v>
      </c>
      <c r="AA44" s="20">
        <v>10531904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15819780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113283493</v>
      </c>
      <c r="D47" s="29">
        <f t="shared" ref="D47:Y47" si="1">SUM(D34:D46)</f>
        <v>0</v>
      </c>
      <c r="E47" s="30">
        <f t="shared" si="1"/>
        <v>124039135</v>
      </c>
      <c r="F47" s="31">
        <f t="shared" si="1"/>
        <v>124039135</v>
      </c>
      <c r="G47" s="31">
        <f t="shared" si="1"/>
        <v>18735159</v>
      </c>
      <c r="H47" s="31">
        <f t="shared" si="1"/>
        <v>6094975</v>
      </c>
      <c r="I47" s="31">
        <f t="shared" si="1"/>
        <v>5733011</v>
      </c>
      <c r="J47" s="31">
        <f t="shared" si="1"/>
        <v>30563145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30563145</v>
      </c>
      <c r="X47" s="31">
        <f t="shared" si="1"/>
        <v>31009782</v>
      </c>
      <c r="Y47" s="31">
        <f t="shared" si="1"/>
        <v>-446637</v>
      </c>
      <c r="Z47" s="32">
        <f>+IF(X47&lt;&gt;0,+(Y47/X47)*100,0)</f>
        <v>-1.4403100286225812</v>
      </c>
      <c r="AA47" s="29">
        <f>SUM(AA34:AA46)</f>
        <v>124039135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-84873004</v>
      </c>
      <c r="D48" s="39">
        <f t="shared" si="2"/>
        <v>0</v>
      </c>
      <c r="E48" s="40">
        <f t="shared" si="2"/>
        <v>-45926887</v>
      </c>
      <c r="F48" s="41">
        <f t="shared" si="2"/>
        <v>-45926887</v>
      </c>
      <c r="G48" s="41">
        <f t="shared" si="2"/>
        <v>-15744952</v>
      </c>
      <c r="H48" s="41">
        <f t="shared" si="2"/>
        <v>-3587937</v>
      </c>
      <c r="I48" s="41">
        <f t="shared" si="2"/>
        <v>-2509429</v>
      </c>
      <c r="J48" s="41">
        <f t="shared" si="2"/>
        <v>-21842318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-21842318</v>
      </c>
      <c r="X48" s="41">
        <f t="shared" si="2"/>
        <v>-11481720</v>
      </c>
      <c r="Y48" s="41">
        <f t="shared" si="2"/>
        <v>-10360598</v>
      </c>
      <c r="Z48" s="42">
        <f>+IF(X48&lt;&gt;0,+(Y48/X48)*100,0)</f>
        <v>90.235591879962243</v>
      </c>
      <c r="AA48" s="39">
        <f>+AA32-AA47</f>
        <v>-45926887</v>
      </c>
    </row>
    <row r="49" spans="1:27" x14ac:dyDescent="0.25">
      <c r="A49" s="43" t="s">
        <v>74</v>
      </c>
      <c r="B49" s="15" t="s">
        <v>32</v>
      </c>
      <c r="C49" s="20">
        <v>6663678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3750000</v>
      </c>
      <c r="Y49" s="22">
        <v>-3750000</v>
      </c>
      <c r="Z49" s="23">
        <v>-100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-78209326</v>
      </c>
      <c r="D51" s="48">
        <f t="shared" si="3"/>
        <v>0</v>
      </c>
      <c r="E51" s="49">
        <f t="shared" si="3"/>
        <v>-30926887</v>
      </c>
      <c r="F51" s="50">
        <f t="shared" si="3"/>
        <v>-30926887</v>
      </c>
      <c r="G51" s="50">
        <f t="shared" si="3"/>
        <v>-15744952</v>
      </c>
      <c r="H51" s="50">
        <f t="shared" si="3"/>
        <v>-3587937</v>
      </c>
      <c r="I51" s="50">
        <f t="shared" si="3"/>
        <v>-2509429</v>
      </c>
      <c r="J51" s="50">
        <f t="shared" si="3"/>
        <v>-21842318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-21842318</v>
      </c>
      <c r="X51" s="50">
        <f t="shared" si="3"/>
        <v>-7731720</v>
      </c>
      <c r="Y51" s="50">
        <f t="shared" si="3"/>
        <v>-14110598</v>
      </c>
      <c r="Z51" s="51">
        <f>+IF(X51&lt;&gt;0,+(Y51/X51)*100,0)</f>
        <v>182.50270315013995</v>
      </c>
      <c r="AA51" s="48">
        <f>SUM(AA48:AA50)</f>
        <v>-30926887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-78209326</v>
      </c>
      <c r="D53" s="54">
        <f>+D51-D52</f>
        <v>0</v>
      </c>
      <c r="E53" s="55">
        <f t="shared" si="4"/>
        <v>-30926887</v>
      </c>
      <c r="F53" s="56">
        <f t="shared" si="4"/>
        <v>-30926887</v>
      </c>
      <c r="G53" s="56">
        <f t="shared" si="4"/>
        <v>-15744952</v>
      </c>
      <c r="H53" s="56">
        <f t="shared" si="4"/>
        <v>-3587937</v>
      </c>
      <c r="I53" s="56">
        <f t="shared" si="4"/>
        <v>-2509429</v>
      </c>
      <c r="J53" s="56">
        <f t="shared" si="4"/>
        <v>-21842318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-21842318</v>
      </c>
      <c r="X53" s="56">
        <f t="shared" si="4"/>
        <v>-7731720</v>
      </c>
      <c r="Y53" s="56">
        <f t="shared" si="4"/>
        <v>-14110598</v>
      </c>
      <c r="Z53" s="57">
        <f>+IF(X53&lt;&gt;0,+(Y53/X53)*100,0)</f>
        <v>182.50270315013995</v>
      </c>
      <c r="AA53" s="54">
        <f>+AA51-AA52</f>
        <v>-30926887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-78209326</v>
      </c>
      <c r="D56" s="48">
        <f>SUM(D53:D55)</f>
        <v>0</v>
      </c>
      <c r="E56" s="49">
        <f t="shared" si="5"/>
        <v>-30926887</v>
      </c>
      <c r="F56" s="50">
        <f t="shared" si="5"/>
        <v>-30926887</v>
      </c>
      <c r="G56" s="50">
        <f t="shared" si="5"/>
        <v>-15744952</v>
      </c>
      <c r="H56" s="50">
        <f t="shared" si="5"/>
        <v>-3587937</v>
      </c>
      <c r="I56" s="50">
        <f t="shared" si="5"/>
        <v>-2509429</v>
      </c>
      <c r="J56" s="50">
        <f t="shared" si="5"/>
        <v>-21842318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-21842318</v>
      </c>
      <c r="X56" s="50">
        <f t="shared" si="5"/>
        <v>-7731720</v>
      </c>
      <c r="Y56" s="50">
        <f t="shared" si="5"/>
        <v>-14110598</v>
      </c>
      <c r="Z56" s="51">
        <f>+IF(X56&lt;&gt;0,+(Y56/X56)*100,0)</f>
        <v>182.50270315013995</v>
      </c>
      <c r="AA56" s="48">
        <f>SUM(AA53:AA55)</f>
        <v>-30926887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-78209326</v>
      </c>
      <c r="D59" s="65">
        <f>SUM(D56:D58)</f>
        <v>0</v>
      </c>
      <c r="E59" s="66">
        <f t="shared" si="6"/>
        <v>-30926887</v>
      </c>
      <c r="F59" s="67">
        <f t="shared" si="6"/>
        <v>-30926887</v>
      </c>
      <c r="G59" s="67">
        <f t="shared" si="6"/>
        <v>-15744952</v>
      </c>
      <c r="H59" s="67">
        <f t="shared" si="6"/>
        <v>-3587937</v>
      </c>
      <c r="I59" s="67">
        <f t="shared" si="6"/>
        <v>-2509429</v>
      </c>
      <c r="J59" s="67">
        <f t="shared" si="6"/>
        <v>-21842318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-21842318</v>
      </c>
      <c r="X59" s="67">
        <f t="shared" si="6"/>
        <v>-7731720</v>
      </c>
      <c r="Y59" s="67">
        <f t="shared" si="6"/>
        <v>-14110598</v>
      </c>
      <c r="Z59" s="68">
        <f>+IF(X59&lt;&gt;0,+(Y59/X59)*100,0)</f>
        <v>182.50270315013995</v>
      </c>
      <c r="AA59" s="65">
        <f>SUM(AA56:AA58)</f>
        <v>-30926887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72414070</v>
      </c>
      <c r="D7" s="20"/>
      <c r="E7" s="21">
        <v>84373209</v>
      </c>
      <c r="F7" s="22">
        <v>84373209</v>
      </c>
      <c r="G7" s="22">
        <v>7688865</v>
      </c>
      <c r="H7" s="22">
        <v>-35885869</v>
      </c>
      <c r="I7" s="22">
        <v>9913673</v>
      </c>
      <c r="J7" s="22">
        <v>-18283331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-18283331</v>
      </c>
      <c r="X7" s="22">
        <v>21093300</v>
      </c>
      <c r="Y7" s="22">
        <v>-39376631</v>
      </c>
      <c r="Z7" s="23">
        <v>-186.67838128694893</v>
      </c>
      <c r="AA7" s="20">
        <v>84373209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32219940</v>
      </c>
      <c r="F13" s="22">
        <v>32219940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8054985</v>
      </c>
      <c r="Y13" s="22">
        <v>-8054985</v>
      </c>
      <c r="Z13" s="23">
        <v>-100</v>
      </c>
      <c r="AA13" s="20">
        <v>32219940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72414070</v>
      </c>
      <c r="D32" s="29">
        <f t="shared" ref="D32:Y32" si="0">SUM(D6:D31)</f>
        <v>0</v>
      </c>
      <c r="E32" s="30">
        <f t="shared" si="0"/>
        <v>116593149</v>
      </c>
      <c r="F32" s="31">
        <f t="shared" si="0"/>
        <v>116593149</v>
      </c>
      <c r="G32" s="31">
        <f t="shared" si="0"/>
        <v>7688865</v>
      </c>
      <c r="H32" s="31">
        <f t="shared" si="0"/>
        <v>-35885869</v>
      </c>
      <c r="I32" s="31">
        <f t="shared" si="0"/>
        <v>9913673</v>
      </c>
      <c r="J32" s="31">
        <f t="shared" si="0"/>
        <v>-18283331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-18283331</v>
      </c>
      <c r="X32" s="31">
        <f t="shared" si="0"/>
        <v>29148285</v>
      </c>
      <c r="Y32" s="31">
        <f t="shared" si="0"/>
        <v>-47431616</v>
      </c>
      <c r="Z32" s="32">
        <f>+IF(X32&lt;&gt;0,+(Y32/X32)*100,0)</f>
        <v>-162.72523752255063</v>
      </c>
      <c r="AA32" s="29">
        <f>SUM(AA6:AA31)</f>
        <v>116593149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19304119</v>
      </c>
      <c r="D34" s="20"/>
      <c r="E34" s="21">
        <v>23613584</v>
      </c>
      <c r="F34" s="22">
        <v>23613584</v>
      </c>
      <c r="G34" s="22">
        <v>1489829</v>
      </c>
      <c r="H34" s="22">
        <v>2033330</v>
      </c>
      <c r="I34" s="22">
        <v>2857443</v>
      </c>
      <c r="J34" s="22">
        <v>6380602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6380602</v>
      </c>
      <c r="X34" s="22">
        <v>5903400</v>
      </c>
      <c r="Y34" s="22">
        <v>477202</v>
      </c>
      <c r="Z34" s="23">
        <v>8.0835111969373585</v>
      </c>
      <c r="AA34" s="20">
        <v>23613584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61557378</v>
      </c>
      <c r="D37" s="20"/>
      <c r="E37" s="21">
        <v>63570000</v>
      </c>
      <c r="F37" s="22">
        <v>63570000</v>
      </c>
      <c r="G37" s="22">
        <v>736643</v>
      </c>
      <c r="H37" s="22">
        <v>287788</v>
      </c>
      <c r="I37" s="22">
        <v>1257030</v>
      </c>
      <c r="J37" s="22">
        <v>2281461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2281461</v>
      </c>
      <c r="X37" s="22">
        <v>15892500</v>
      </c>
      <c r="Y37" s="22">
        <v>-13611039</v>
      </c>
      <c r="Z37" s="23">
        <v>-85.644417177914107</v>
      </c>
      <c r="AA37" s="20">
        <v>63570000</v>
      </c>
    </row>
    <row r="38" spans="1:27" x14ac:dyDescent="0.25">
      <c r="A38" s="19" t="s">
        <v>64</v>
      </c>
      <c r="B38" s="15" t="s">
        <v>32</v>
      </c>
      <c r="C38" s="20">
        <v>69965654</v>
      </c>
      <c r="D38" s="20"/>
      <c r="E38" s="21">
        <v>16172300</v>
      </c>
      <c r="F38" s="22">
        <v>16172300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4043076</v>
      </c>
      <c r="Y38" s="22">
        <v>-4043076</v>
      </c>
      <c r="Z38" s="23">
        <v>-100</v>
      </c>
      <c r="AA38" s="20">
        <v>16172300</v>
      </c>
    </row>
    <row r="39" spans="1:27" x14ac:dyDescent="0.25">
      <c r="A39" s="19" t="s">
        <v>65</v>
      </c>
      <c r="B39" s="15" t="s">
        <v>32</v>
      </c>
      <c r="C39" s="20">
        <v>18366830</v>
      </c>
      <c r="D39" s="20"/>
      <c r="E39" s="21"/>
      <c r="F39" s="22"/>
      <c r="G39" s="22">
        <v>726757</v>
      </c>
      <c r="H39" s="22">
        <v>726757</v>
      </c>
      <c r="I39" s="22"/>
      <c r="J39" s="22">
        <v>1453514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1453514</v>
      </c>
      <c r="X39" s="22"/>
      <c r="Y39" s="22">
        <v>1453514</v>
      </c>
      <c r="Z39" s="23"/>
      <c r="AA39" s="20"/>
    </row>
    <row r="40" spans="1:27" x14ac:dyDescent="0.25">
      <c r="A40" s="19" t="s">
        <v>40</v>
      </c>
      <c r="B40" s="15" t="s">
        <v>32</v>
      </c>
      <c r="C40" s="20">
        <v>34711860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500001</v>
      </c>
      <c r="Y40" s="22">
        <v>-500001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2146009</v>
      </c>
      <c r="D41" s="20"/>
      <c r="E41" s="21">
        <v>11820400</v>
      </c>
      <c r="F41" s="22">
        <v>11820400</v>
      </c>
      <c r="G41" s="22">
        <v>139078</v>
      </c>
      <c r="H41" s="22">
        <v>303874</v>
      </c>
      <c r="I41" s="22">
        <v>279754</v>
      </c>
      <c r="J41" s="22">
        <v>722706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722706</v>
      </c>
      <c r="X41" s="22">
        <v>2955099</v>
      </c>
      <c r="Y41" s="22">
        <v>-2232393</v>
      </c>
      <c r="Z41" s="23">
        <v>-75.543763508430686</v>
      </c>
      <c r="AA41" s="20">
        <v>11820400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6870012</v>
      </c>
      <c r="D44" s="20"/>
      <c r="E44" s="21">
        <v>4989678</v>
      </c>
      <c r="F44" s="22">
        <v>4989678</v>
      </c>
      <c r="G44" s="22">
        <v>74641</v>
      </c>
      <c r="H44" s="22">
        <v>1114910</v>
      </c>
      <c r="I44" s="22">
        <v>638025</v>
      </c>
      <c r="J44" s="22">
        <v>1827576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1827576</v>
      </c>
      <c r="X44" s="22">
        <v>1247421</v>
      </c>
      <c r="Y44" s="22">
        <v>580155</v>
      </c>
      <c r="Z44" s="23">
        <v>46.5083560401821</v>
      </c>
      <c r="AA44" s="20">
        <v>4989678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212921862</v>
      </c>
      <c r="D47" s="29">
        <f t="shared" ref="D47:Y47" si="1">SUM(D34:D46)</f>
        <v>0</v>
      </c>
      <c r="E47" s="30">
        <f t="shared" si="1"/>
        <v>122165962</v>
      </c>
      <c r="F47" s="31">
        <f t="shared" si="1"/>
        <v>122165962</v>
      </c>
      <c r="G47" s="31">
        <f t="shared" si="1"/>
        <v>3166948</v>
      </c>
      <c r="H47" s="31">
        <f t="shared" si="1"/>
        <v>4466659</v>
      </c>
      <c r="I47" s="31">
        <f t="shared" si="1"/>
        <v>5032252</v>
      </c>
      <c r="J47" s="31">
        <f t="shared" si="1"/>
        <v>12665859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12665859</v>
      </c>
      <c r="X47" s="31">
        <f t="shared" si="1"/>
        <v>30541497</v>
      </c>
      <c r="Y47" s="31">
        <f t="shared" si="1"/>
        <v>-17875638</v>
      </c>
      <c r="Z47" s="32">
        <f>+IF(X47&lt;&gt;0,+(Y47/X47)*100,0)</f>
        <v>-58.52901709434871</v>
      </c>
      <c r="AA47" s="29">
        <f>SUM(AA34:AA46)</f>
        <v>122165962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-140507792</v>
      </c>
      <c r="D48" s="39">
        <f t="shared" si="2"/>
        <v>0</v>
      </c>
      <c r="E48" s="40">
        <f t="shared" si="2"/>
        <v>-5572813</v>
      </c>
      <c r="F48" s="41">
        <f t="shared" si="2"/>
        <v>-5572813</v>
      </c>
      <c r="G48" s="41">
        <f t="shared" si="2"/>
        <v>4521917</v>
      </c>
      <c r="H48" s="41">
        <f t="shared" si="2"/>
        <v>-40352528</v>
      </c>
      <c r="I48" s="41">
        <f t="shared" si="2"/>
        <v>4881421</v>
      </c>
      <c r="J48" s="41">
        <f t="shared" si="2"/>
        <v>-30949190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-30949190</v>
      </c>
      <c r="X48" s="41">
        <f t="shared" si="2"/>
        <v>-1393212</v>
      </c>
      <c r="Y48" s="41">
        <f t="shared" si="2"/>
        <v>-29555978</v>
      </c>
      <c r="Z48" s="42">
        <f>+IF(X48&lt;&gt;0,+(Y48/X48)*100,0)</f>
        <v>2121.4271769120564</v>
      </c>
      <c r="AA48" s="39">
        <f>+AA32-AA47</f>
        <v>-5572813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-140507792</v>
      </c>
      <c r="D51" s="48">
        <f t="shared" si="3"/>
        <v>0</v>
      </c>
      <c r="E51" s="49">
        <f t="shared" si="3"/>
        <v>-5572813</v>
      </c>
      <c r="F51" s="50">
        <f t="shared" si="3"/>
        <v>-5572813</v>
      </c>
      <c r="G51" s="50">
        <f t="shared" si="3"/>
        <v>4521917</v>
      </c>
      <c r="H51" s="50">
        <f t="shared" si="3"/>
        <v>-40352528</v>
      </c>
      <c r="I51" s="50">
        <f t="shared" si="3"/>
        <v>4881421</v>
      </c>
      <c r="J51" s="50">
        <f t="shared" si="3"/>
        <v>-30949190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-30949190</v>
      </c>
      <c r="X51" s="50">
        <f t="shared" si="3"/>
        <v>-1393212</v>
      </c>
      <c r="Y51" s="50">
        <f t="shared" si="3"/>
        <v>-29555978</v>
      </c>
      <c r="Z51" s="51">
        <f>+IF(X51&lt;&gt;0,+(Y51/X51)*100,0)</f>
        <v>2121.4271769120564</v>
      </c>
      <c r="AA51" s="48">
        <f>SUM(AA48:AA50)</f>
        <v>-5572813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-140507792</v>
      </c>
      <c r="D53" s="54">
        <f>+D51-D52</f>
        <v>0</v>
      </c>
      <c r="E53" s="55">
        <f t="shared" si="4"/>
        <v>-5572813</v>
      </c>
      <c r="F53" s="56">
        <f t="shared" si="4"/>
        <v>-5572813</v>
      </c>
      <c r="G53" s="56">
        <f t="shared" si="4"/>
        <v>4521917</v>
      </c>
      <c r="H53" s="56">
        <f t="shared" si="4"/>
        <v>-40352528</v>
      </c>
      <c r="I53" s="56">
        <f t="shared" si="4"/>
        <v>4881421</v>
      </c>
      <c r="J53" s="56">
        <f t="shared" si="4"/>
        <v>-30949190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-30949190</v>
      </c>
      <c r="X53" s="56">
        <f t="shared" si="4"/>
        <v>-1393212</v>
      </c>
      <c r="Y53" s="56">
        <f t="shared" si="4"/>
        <v>-29555978</v>
      </c>
      <c r="Z53" s="57">
        <f>+IF(X53&lt;&gt;0,+(Y53/X53)*100,0)</f>
        <v>2121.4271769120564</v>
      </c>
      <c r="AA53" s="54">
        <f>+AA51-AA52</f>
        <v>-5572813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-140507792</v>
      </c>
      <c r="D56" s="48">
        <f>SUM(D53:D55)</f>
        <v>0</v>
      </c>
      <c r="E56" s="49">
        <f t="shared" si="5"/>
        <v>-5572813</v>
      </c>
      <c r="F56" s="50">
        <f t="shared" si="5"/>
        <v>-5572813</v>
      </c>
      <c r="G56" s="50">
        <f t="shared" si="5"/>
        <v>4521917</v>
      </c>
      <c r="H56" s="50">
        <f t="shared" si="5"/>
        <v>-40352528</v>
      </c>
      <c r="I56" s="50">
        <f t="shared" si="5"/>
        <v>4881421</v>
      </c>
      <c r="J56" s="50">
        <f t="shared" si="5"/>
        <v>-30949190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-30949190</v>
      </c>
      <c r="X56" s="50">
        <f t="shared" si="5"/>
        <v>-1393212</v>
      </c>
      <c r="Y56" s="50">
        <f t="shared" si="5"/>
        <v>-29555978</v>
      </c>
      <c r="Z56" s="51">
        <f>+IF(X56&lt;&gt;0,+(Y56/X56)*100,0)</f>
        <v>2121.4271769120564</v>
      </c>
      <c r="AA56" s="48">
        <f>SUM(AA53:AA55)</f>
        <v>-5572813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-140507792</v>
      </c>
      <c r="D59" s="65">
        <f>SUM(D56:D58)</f>
        <v>0</v>
      </c>
      <c r="E59" s="66">
        <f t="shared" si="6"/>
        <v>-5572813</v>
      </c>
      <c r="F59" s="67">
        <f t="shared" si="6"/>
        <v>-5572813</v>
      </c>
      <c r="G59" s="67">
        <f t="shared" si="6"/>
        <v>4521917</v>
      </c>
      <c r="H59" s="67">
        <f t="shared" si="6"/>
        <v>-40352528</v>
      </c>
      <c r="I59" s="67">
        <f t="shared" si="6"/>
        <v>4881421</v>
      </c>
      <c r="J59" s="67">
        <f t="shared" si="6"/>
        <v>-30949190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-30949190</v>
      </c>
      <c r="X59" s="67">
        <f t="shared" si="6"/>
        <v>-1393212</v>
      </c>
      <c r="Y59" s="67">
        <f t="shared" si="6"/>
        <v>-29555978</v>
      </c>
      <c r="Z59" s="68">
        <f>+IF(X59&lt;&gt;0,+(Y59/X59)*100,0)</f>
        <v>2121.4271769120564</v>
      </c>
      <c r="AA59" s="65">
        <f>SUM(AA56:AA58)</f>
        <v>-5572813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26643141</v>
      </c>
      <c r="D7" s="20"/>
      <c r="E7" s="21">
        <v>27610272</v>
      </c>
      <c r="F7" s="22">
        <v>27610272</v>
      </c>
      <c r="G7" s="22">
        <v>2135473</v>
      </c>
      <c r="H7" s="22">
        <v>2468499</v>
      </c>
      <c r="I7" s="22">
        <v>2276948</v>
      </c>
      <c r="J7" s="22">
        <v>6880920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6880920</v>
      </c>
      <c r="X7" s="22">
        <v>6902568</v>
      </c>
      <c r="Y7" s="22">
        <v>-21648</v>
      </c>
      <c r="Z7" s="23">
        <v>-0.3136224083558467</v>
      </c>
      <c r="AA7" s="20">
        <v>27610272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26643141</v>
      </c>
      <c r="D32" s="29">
        <f t="shared" ref="D32:Y32" si="0">SUM(D6:D31)</f>
        <v>0</v>
      </c>
      <c r="E32" s="30">
        <f t="shared" si="0"/>
        <v>27610272</v>
      </c>
      <c r="F32" s="31">
        <f t="shared" si="0"/>
        <v>27610272</v>
      </c>
      <c r="G32" s="31">
        <f t="shared" si="0"/>
        <v>2135473</v>
      </c>
      <c r="H32" s="31">
        <f t="shared" si="0"/>
        <v>2468499</v>
      </c>
      <c r="I32" s="31">
        <f t="shared" si="0"/>
        <v>2276948</v>
      </c>
      <c r="J32" s="31">
        <f t="shared" si="0"/>
        <v>6880920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6880920</v>
      </c>
      <c r="X32" s="31">
        <f t="shared" si="0"/>
        <v>6902568</v>
      </c>
      <c r="Y32" s="31">
        <f t="shared" si="0"/>
        <v>-21648</v>
      </c>
      <c r="Z32" s="32">
        <f>+IF(X32&lt;&gt;0,+(Y32/X32)*100,0)</f>
        <v>-0.3136224083558467</v>
      </c>
      <c r="AA32" s="29">
        <f>SUM(AA6:AA31)</f>
        <v>27610272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2357422</v>
      </c>
      <c r="D34" s="20"/>
      <c r="E34" s="21">
        <v>1851174</v>
      </c>
      <c r="F34" s="22">
        <v>1851174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462798</v>
      </c>
      <c r="Y34" s="22">
        <v>-462798</v>
      </c>
      <c r="Z34" s="23">
        <v>-100</v>
      </c>
      <c r="AA34" s="20">
        <v>1851174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54958097</v>
      </c>
      <c r="D37" s="20"/>
      <c r="E37" s="21">
        <v>8522460</v>
      </c>
      <c r="F37" s="22">
        <v>8522460</v>
      </c>
      <c r="G37" s="22">
        <v>2827</v>
      </c>
      <c r="H37" s="22">
        <v>424992</v>
      </c>
      <c r="I37" s="22">
        <v>210047</v>
      </c>
      <c r="J37" s="22">
        <v>637866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637866</v>
      </c>
      <c r="X37" s="22">
        <v>2130615</v>
      </c>
      <c r="Y37" s="22">
        <v>-1492749</v>
      </c>
      <c r="Z37" s="23">
        <v>-70.061883540667836</v>
      </c>
      <c r="AA37" s="20">
        <v>8522460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10750614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128382</v>
      </c>
      <c r="D41" s="20"/>
      <c r="E41" s="21">
        <v>373710</v>
      </c>
      <c r="F41" s="22">
        <v>373710</v>
      </c>
      <c r="G41" s="22"/>
      <c r="H41" s="22">
        <v>70282</v>
      </c>
      <c r="I41" s="22"/>
      <c r="J41" s="22">
        <v>70282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70282</v>
      </c>
      <c r="X41" s="22">
        <v>93429</v>
      </c>
      <c r="Y41" s="22">
        <v>-23147</v>
      </c>
      <c r="Z41" s="23">
        <v>-24.774962805981012</v>
      </c>
      <c r="AA41" s="20">
        <v>373710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194500</v>
      </c>
      <c r="D44" s="20"/>
      <c r="E44" s="21">
        <v>5265</v>
      </c>
      <c r="F44" s="22">
        <v>5265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1317</v>
      </c>
      <c r="Y44" s="22">
        <v>-1317</v>
      </c>
      <c r="Z44" s="23">
        <v>-100</v>
      </c>
      <c r="AA44" s="20">
        <v>5265</v>
      </c>
    </row>
    <row r="45" spans="1:27" x14ac:dyDescent="0.25">
      <c r="A45" s="19" t="s">
        <v>70</v>
      </c>
      <c r="B45" s="15" t="s">
        <v>32</v>
      </c>
      <c r="C45" s="20">
        <v>832511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69221526</v>
      </c>
      <c r="D47" s="29">
        <f t="shared" ref="D47:Y47" si="1">SUM(D34:D46)</f>
        <v>0</v>
      </c>
      <c r="E47" s="30">
        <f t="shared" si="1"/>
        <v>10752609</v>
      </c>
      <c r="F47" s="31">
        <f t="shared" si="1"/>
        <v>10752609</v>
      </c>
      <c r="G47" s="31">
        <f t="shared" si="1"/>
        <v>2827</v>
      </c>
      <c r="H47" s="31">
        <f t="shared" si="1"/>
        <v>495274</v>
      </c>
      <c r="I47" s="31">
        <f t="shared" si="1"/>
        <v>210047</v>
      </c>
      <c r="J47" s="31">
        <f t="shared" si="1"/>
        <v>708148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708148</v>
      </c>
      <c r="X47" s="31">
        <f t="shared" si="1"/>
        <v>2688159</v>
      </c>
      <c r="Y47" s="31">
        <f t="shared" si="1"/>
        <v>-1980011</v>
      </c>
      <c r="Z47" s="32">
        <f>+IF(X47&lt;&gt;0,+(Y47/X47)*100,0)</f>
        <v>-73.656766582631462</v>
      </c>
      <c r="AA47" s="29">
        <f>SUM(AA34:AA46)</f>
        <v>10752609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-42578385</v>
      </c>
      <c r="D48" s="39">
        <f t="shared" si="2"/>
        <v>0</v>
      </c>
      <c r="E48" s="40">
        <f t="shared" si="2"/>
        <v>16857663</v>
      </c>
      <c r="F48" s="41">
        <f t="shared" si="2"/>
        <v>16857663</v>
      </c>
      <c r="G48" s="41">
        <f t="shared" si="2"/>
        <v>2132646</v>
      </c>
      <c r="H48" s="41">
        <f t="shared" si="2"/>
        <v>1973225</v>
      </c>
      <c r="I48" s="41">
        <f t="shared" si="2"/>
        <v>2066901</v>
      </c>
      <c r="J48" s="41">
        <f t="shared" si="2"/>
        <v>6172772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6172772</v>
      </c>
      <c r="X48" s="41">
        <f t="shared" si="2"/>
        <v>4214409</v>
      </c>
      <c r="Y48" s="41">
        <f t="shared" si="2"/>
        <v>1958363</v>
      </c>
      <c r="Z48" s="42">
        <f>+IF(X48&lt;&gt;0,+(Y48/X48)*100,0)</f>
        <v>46.46827111464502</v>
      </c>
      <c r="AA48" s="39">
        <f>+AA32-AA47</f>
        <v>16857663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71265533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28687148</v>
      </c>
      <c r="D51" s="48">
        <f t="shared" si="3"/>
        <v>0</v>
      </c>
      <c r="E51" s="49">
        <f t="shared" si="3"/>
        <v>16857663</v>
      </c>
      <c r="F51" s="50">
        <f t="shared" si="3"/>
        <v>16857663</v>
      </c>
      <c r="G51" s="50">
        <f t="shared" si="3"/>
        <v>2132646</v>
      </c>
      <c r="H51" s="50">
        <f t="shared" si="3"/>
        <v>1973225</v>
      </c>
      <c r="I51" s="50">
        <f t="shared" si="3"/>
        <v>2066901</v>
      </c>
      <c r="J51" s="50">
        <f t="shared" si="3"/>
        <v>6172772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6172772</v>
      </c>
      <c r="X51" s="50">
        <f t="shared" si="3"/>
        <v>4214409</v>
      </c>
      <c r="Y51" s="50">
        <f t="shared" si="3"/>
        <v>1958363</v>
      </c>
      <c r="Z51" s="51">
        <f>+IF(X51&lt;&gt;0,+(Y51/X51)*100,0)</f>
        <v>46.46827111464502</v>
      </c>
      <c r="AA51" s="48">
        <f>SUM(AA48:AA50)</f>
        <v>16857663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28687148</v>
      </c>
      <c r="D53" s="54">
        <f>+D51-D52</f>
        <v>0</v>
      </c>
      <c r="E53" s="55">
        <f t="shared" si="4"/>
        <v>16857663</v>
      </c>
      <c r="F53" s="56">
        <f t="shared" si="4"/>
        <v>16857663</v>
      </c>
      <c r="G53" s="56">
        <f t="shared" si="4"/>
        <v>2132646</v>
      </c>
      <c r="H53" s="56">
        <f t="shared" si="4"/>
        <v>1973225</v>
      </c>
      <c r="I53" s="56">
        <f t="shared" si="4"/>
        <v>2066901</v>
      </c>
      <c r="J53" s="56">
        <f t="shared" si="4"/>
        <v>6172772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6172772</v>
      </c>
      <c r="X53" s="56">
        <f t="shared" si="4"/>
        <v>4214409</v>
      </c>
      <c r="Y53" s="56">
        <f t="shared" si="4"/>
        <v>1958363</v>
      </c>
      <c r="Z53" s="57">
        <f>+IF(X53&lt;&gt;0,+(Y53/X53)*100,0)</f>
        <v>46.46827111464502</v>
      </c>
      <c r="AA53" s="54">
        <f>+AA51-AA52</f>
        <v>16857663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28687148</v>
      </c>
      <c r="D56" s="48">
        <f>SUM(D53:D55)</f>
        <v>0</v>
      </c>
      <c r="E56" s="49">
        <f t="shared" si="5"/>
        <v>16857663</v>
      </c>
      <c r="F56" s="50">
        <f t="shared" si="5"/>
        <v>16857663</v>
      </c>
      <c r="G56" s="50">
        <f t="shared" si="5"/>
        <v>2132646</v>
      </c>
      <c r="H56" s="50">
        <f t="shared" si="5"/>
        <v>1973225</v>
      </c>
      <c r="I56" s="50">
        <f t="shared" si="5"/>
        <v>2066901</v>
      </c>
      <c r="J56" s="50">
        <f t="shared" si="5"/>
        <v>6172772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6172772</v>
      </c>
      <c r="X56" s="50">
        <f t="shared" si="5"/>
        <v>4214409</v>
      </c>
      <c r="Y56" s="50">
        <f t="shared" si="5"/>
        <v>1958363</v>
      </c>
      <c r="Z56" s="51">
        <f>+IF(X56&lt;&gt;0,+(Y56/X56)*100,0)</f>
        <v>46.46827111464502</v>
      </c>
      <c r="AA56" s="48">
        <f>SUM(AA53:AA55)</f>
        <v>16857663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6286</v>
      </c>
      <c r="X58" s="22">
        <v>5274</v>
      </c>
      <c r="Y58" s="22">
        <v>1012</v>
      </c>
      <c r="Z58" s="23">
        <v>19.188471748198708</v>
      </c>
      <c r="AA58" s="20">
        <v>21100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28696301</v>
      </c>
      <c r="D59" s="65">
        <f>SUM(D56:D58)</f>
        <v>0</v>
      </c>
      <c r="E59" s="66">
        <f t="shared" si="6"/>
        <v>16878763</v>
      </c>
      <c r="F59" s="67">
        <f t="shared" si="6"/>
        <v>16878763</v>
      </c>
      <c r="G59" s="67">
        <f t="shared" si="6"/>
        <v>2134331</v>
      </c>
      <c r="H59" s="67">
        <f t="shared" si="6"/>
        <v>1975634</v>
      </c>
      <c r="I59" s="67">
        <f t="shared" si="6"/>
        <v>2069093</v>
      </c>
      <c r="J59" s="67">
        <f t="shared" si="6"/>
        <v>6179058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6179058</v>
      </c>
      <c r="X59" s="67">
        <f t="shared" si="6"/>
        <v>4219683</v>
      </c>
      <c r="Y59" s="67">
        <f t="shared" si="6"/>
        <v>1959375</v>
      </c>
      <c r="Z59" s="68">
        <f>+IF(X59&lt;&gt;0,+(Y59/X59)*100,0)</f>
        <v>46.434175268616151</v>
      </c>
      <c r="AA59" s="65">
        <f>SUM(AA56:AA58)</f>
        <v>16878763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122072542</v>
      </c>
      <c r="X7" s="22">
        <v>168575259</v>
      </c>
      <c r="Y7" s="22">
        <v>-46502717</v>
      </c>
      <c r="Z7" s="23">
        <v>-27.585730715086726</v>
      </c>
      <c r="AA7" s="20">
        <v>674301034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24434505</v>
      </c>
      <c r="Y13" s="22">
        <v>-24434505</v>
      </c>
      <c r="Z13" s="23">
        <v>-100</v>
      </c>
      <c r="AA13" s="20">
        <v>97738015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71799</v>
      </c>
      <c r="Y23" s="22">
        <v>-71799</v>
      </c>
      <c r="Z23" s="23">
        <v>-100</v>
      </c>
      <c r="AA23" s="20">
        <v>287193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122072542</v>
      </c>
      <c r="X32" s="31">
        <f t="shared" si="0"/>
        <v>193331562</v>
      </c>
      <c r="Y32" s="31">
        <f t="shared" si="0"/>
        <v>-71259020</v>
      </c>
      <c r="Z32" s="32">
        <f>+IF(X32&lt;&gt;0,+(Y32/X32)*100,0)</f>
        <v>-36.858451492777988</v>
      </c>
      <c r="AA32" s="29">
        <f>SUM(AA6:AA31)</f>
        <v>773326242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7561086</v>
      </c>
      <c r="X34" s="22">
        <v>7804041</v>
      </c>
      <c r="Y34" s="22">
        <v>-242955</v>
      </c>
      <c r="Z34" s="23">
        <v>-3.1131948179154878</v>
      </c>
      <c r="AA34" s="20">
        <v>31216174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382840583</v>
      </c>
      <c r="D37" s="20"/>
      <c r="E37" s="21">
        <v>430506454</v>
      </c>
      <c r="F37" s="22">
        <v>430506454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105304844</v>
      </c>
      <c r="X37" s="22">
        <v>107626617</v>
      </c>
      <c r="Y37" s="22">
        <v>-2321773</v>
      </c>
      <c r="Z37" s="23">
        <v>-2.1572479603256505</v>
      </c>
      <c r="AA37" s="20">
        <v>430506454</v>
      </c>
    </row>
    <row r="38" spans="1:27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11276649</v>
      </c>
      <c r="Y38" s="22">
        <v>-11276649</v>
      </c>
      <c r="Z38" s="23">
        <v>-100</v>
      </c>
      <c r="AA38" s="20">
        <v>45106591</v>
      </c>
    </row>
    <row r="39" spans="1:27" x14ac:dyDescent="0.25">
      <c r="A39" s="19" t="s">
        <v>65</v>
      </c>
      <c r="B39" s="15" t="s">
        <v>32</v>
      </c>
      <c r="C39" s="20">
        <v>1564320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426870</v>
      </c>
      <c r="X39" s="22">
        <v>300402</v>
      </c>
      <c r="Y39" s="22">
        <v>126468</v>
      </c>
      <c r="Z39" s="23">
        <v>42.099586554017613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5711149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1427781</v>
      </c>
      <c r="Y41" s="22">
        <v>-1427781</v>
      </c>
      <c r="Z41" s="23">
        <v>-100</v>
      </c>
      <c r="AA41" s="20">
        <v>5711149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2419394</v>
      </c>
      <c r="G44" s="22">
        <v>21886</v>
      </c>
      <c r="H44" s="22"/>
      <c r="I44" s="22">
        <v>50238</v>
      </c>
      <c r="J44" s="22">
        <v>72124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72124</v>
      </c>
      <c r="X44" s="22">
        <v>604851</v>
      </c>
      <c r="Y44" s="22">
        <v>-532727</v>
      </c>
      <c r="Z44" s="23">
        <v>-88.075740967610201</v>
      </c>
      <c r="AA44" s="20">
        <v>2419394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716461369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516161373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113364924</v>
      </c>
      <c r="X47" s="31">
        <f t="shared" si="1"/>
        <v>129040341</v>
      </c>
      <c r="Y47" s="31">
        <f t="shared" si="1"/>
        <v>-15675417</v>
      </c>
      <c r="Z47" s="32">
        <f>+IF(X47&lt;&gt;0,+(Y47/X47)*100,0)</f>
        <v>-12.147687210466996</v>
      </c>
      <c r="AA47" s="29">
        <f>SUM(AA34:AA46)</f>
        <v>516161373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-158603514</v>
      </c>
      <c r="D48" s="39">
        <f t="shared" si="2"/>
        <v>0</v>
      </c>
      <c r="E48" s="40">
        <f t="shared" si="2"/>
        <v>257164869</v>
      </c>
      <c r="F48" s="41">
        <f t="shared" si="2"/>
        <v>257164869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8707618</v>
      </c>
      <c r="X48" s="41">
        <f t="shared" si="2"/>
        <v>64291221</v>
      </c>
      <c r="Y48" s="41">
        <f t="shared" si="2"/>
        <v>-55583603</v>
      </c>
      <c r="Z48" s="42">
        <f>+IF(X48&lt;&gt;0,+(Y48/X48)*100,0)</f>
        <v>-86.455976625486713</v>
      </c>
      <c r="AA48" s="39">
        <f>+AA32-AA47</f>
        <v>257164869</v>
      </c>
    </row>
    <row r="49" spans="1:27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-143650915</v>
      </c>
      <c r="D51" s="48">
        <f t="shared" si="3"/>
        <v>0</v>
      </c>
      <c r="E51" s="49">
        <f t="shared" si="3"/>
        <v>257164869</v>
      </c>
      <c r="F51" s="50">
        <f t="shared" si="3"/>
        <v>257164869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8707618</v>
      </c>
      <c r="X51" s="50">
        <f t="shared" si="3"/>
        <v>64291221</v>
      </c>
      <c r="Y51" s="50">
        <f t="shared" si="3"/>
        <v>-55583603</v>
      </c>
      <c r="Z51" s="51">
        <f>+IF(X51&lt;&gt;0,+(Y51/X51)*100,0)</f>
        <v>-86.455976625486713</v>
      </c>
      <c r="AA51" s="48">
        <f>SUM(AA48:AA50)</f>
        <v>257164869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-143650915</v>
      </c>
      <c r="D53" s="54">
        <f>+D51-D52</f>
        <v>0</v>
      </c>
      <c r="E53" s="55">
        <f t="shared" si="4"/>
        <v>257164869</v>
      </c>
      <c r="F53" s="56">
        <f t="shared" si="4"/>
        <v>257164869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8707618</v>
      </c>
      <c r="X53" s="56">
        <f t="shared" si="4"/>
        <v>64291221</v>
      </c>
      <c r="Y53" s="56">
        <f t="shared" si="4"/>
        <v>-55583603</v>
      </c>
      <c r="Z53" s="57">
        <f>+IF(X53&lt;&gt;0,+(Y53/X53)*100,0)</f>
        <v>-86.455976625486713</v>
      </c>
      <c r="AA53" s="54">
        <f>+AA51-AA52</f>
        <v>257164869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-143650915</v>
      </c>
      <c r="D56" s="48">
        <f>SUM(D53:D55)</f>
        <v>0</v>
      </c>
      <c r="E56" s="49">
        <f t="shared" si="5"/>
        <v>257164869</v>
      </c>
      <c r="F56" s="50">
        <f t="shared" si="5"/>
        <v>257164869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8707618</v>
      </c>
      <c r="X56" s="50">
        <f t="shared" si="5"/>
        <v>64291221</v>
      </c>
      <c r="Y56" s="50">
        <f t="shared" si="5"/>
        <v>-55583603</v>
      </c>
      <c r="Z56" s="51">
        <f>+IF(X56&lt;&gt;0,+(Y56/X56)*100,0)</f>
        <v>-86.455976625486713</v>
      </c>
      <c r="AA56" s="48">
        <f>SUM(AA53:AA55)</f>
        <v>257164869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-143650915</v>
      </c>
      <c r="D59" s="65">
        <f>SUM(D56:D58)</f>
        <v>0</v>
      </c>
      <c r="E59" s="66">
        <f t="shared" si="6"/>
        <v>257164869</v>
      </c>
      <c r="F59" s="67">
        <f t="shared" si="6"/>
        <v>257164869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8707618</v>
      </c>
      <c r="X59" s="67">
        <f t="shared" si="6"/>
        <v>64291221</v>
      </c>
      <c r="Y59" s="67">
        <f t="shared" si="6"/>
        <v>-55583603</v>
      </c>
      <c r="Z59" s="68">
        <f>+IF(X59&lt;&gt;0,+(Y59/X59)*100,0)</f>
        <v>-86.455976625486713</v>
      </c>
      <c r="AA59" s="65">
        <f>SUM(AA56:AA58)</f>
        <v>257164869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3001362</v>
      </c>
      <c r="D8" s="20"/>
      <c r="E8" s="21">
        <v>1000000</v>
      </c>
      <c r="F8" s="22">
        <v>1000000</v>
      </c>
      <c r="G8" s="22">
        <v>4071</v>
      </c>
      <c r="H8" s="22">
        <v>427003</v>
      </c>
      <c r="I8" s="22">
        <v>505705</v>
      </c>
      <c r="J8" s="22">
        <v>936779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936779</v>
      </c>
      <c r="X8" s="22">
        <v>249990</v>
      </c>
      <c r="Y8" s="22">
        <v>686789</v>
      </c>
      <c r="Z8" s="23">
        <v>274.72658906356253</v>
      </c>
      <c r="AA8" s="20">
        <v>1000000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1115</v>
      </c>
      <c r="D19" s="20"/>
      <c r="E19" s="21">
        <v>800</v>
      </c>
      <c r="F19" s="22">
        <v>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210</v>
      </c>
      <c r="Y19" s="22">
        <v>-210</v>
      </c>
      <c r="Z19" s="23">
        <v>-100</v>
      </c>
      <c r="AA19" s="20">
        <v>800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3002477</v>
      </c>
      <c r="D32" s="29">
        <f t="shared" ref="D32:Y32" si="0">SUM(D6:D31)</f>
        <v>0</v>
      </c>
      <c r="E32" s="30">
        <f t="shared" si="0"/>
        <v>1000800</v>
      </c>
      <c r="F32" s="31">
        <f t="shared" si="0"/>
        <v>1000800</v>
      </c>
      <c r="G32" s="31">
        <f t="shared" si="0"/>
        <v>4071</v>
      </c>
      <c r="H32" s="31">
        <f t="shared" si="0"/>
        <v>427003</v>
      </c>
      <c r="I32" s="31">
        <f t="shared" si="0"/>
        <v>505705</v>
      </c>
      <c r="J32" s="31">
        <f t="shared" si="0"/>
        <v>936779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936779</v>
      </c>
      <c r="X32" s="31">
        <f t="shared" si="0"/>
        <v>250200</v>
      </c>
      <c r="Y32" s="31">
        <f t="shared" si="0"/>
        <v>686579</v>
      </c>
      <c r="Z32" s="32">
        <f>+IF(X32&lt;&gt;0,+(Y32/X32)*100,0)</f>
        <v>274.41207034372502</v>
      </c>
      <c r="AA32" s="29">
        <f>SUM(AA6:AA31)</f>
        <v>1000800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12013446</v>
      </c>
      <c r="D34" s="20"/>
      <c r="E34" s="21">
        <v>13833160</v>
      </c>
      <c r="F34" s="22">
        <v>13833160</v>
      </c>
      <c r="G34" s="22">
        <v>960875</v>
      </c>
      <c r="H34" s="22">
        <v>965046</v>
      </c>
      <c r="I34" s="22">
        <v>995732</v>
      </c>
      <c r="J34" s="22">
        <v>2921653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2921653</v>
      </c>
      <c r="X34" s="22">
        <v>3458280</v>
      </c>
      <c r="Y34" s="22">
        <v>-536627</v>
      </c>
      <c r="Z34" s="23">
        <v>-15.517164602056512</v>
      </c>
      <c r="AA34" s="20">
        <v>13833160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3367</v>
      </c>
      <c r="D37" s="20"/>
      <c r="E37" s="21">
        <v>10820</v>
      </c>
      <c r="F37" s="22">
        <v>10820</v>
      </c>
      <c r="G37" s="22"/>
      <c r="H37" s="22"/>
      <c r="I37" s="22">
        <v>1508</v>
      </c>
      <c r="J37" s="22">
        <v>1508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1508</v>
      </c>
      <c r="X37" s="22">
        <v>2700</v>
      </c>
      <c r="Y37" s="22">
        <v>-1192</v>
      </c>
      <c r="Z37" s="23">
        <v>-44.148148148148145</v>
      </c>
      <c r="AA37" s="20">
        <v>10820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2664075</v>
      </c>
      <c r="D41" s="20"/>
      <c r="E41" s="21">
        <v>2375870</v>
      </c>
      <c r="F41" s="22">
        <v>2375870</v>
      </c>
      <c r="G41" s="22"/>
      <c r="H41" s="22">
        <v>201033</v>
      </c>
      <c r="I41" s="22">
        <v>110611</v>
      </c>
      <c r="J41" s="22">
        <v>311644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311644</v>
      </c>
      <c r="X41" s="22">
        <v>594000</v>
      </c>
      <c r="Y41" s="22">
        <v>-282356</v>
      </c>
      <c r="Z41" s="23">
        <v>-47.534680134680137</v>
      </c>
      <c r="AA41" s="20">
        <v>2375870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252691</v>
      </c>
      <c r="D44" s="20"/>
      <c r="E44" s="21">
        <v>429020</v>
      </c>
      <c r="F44" s="22">
        <v>429020</v>
      </c>
      <c r="G44" s="22"/>
      <c r="H44" s="22">
        <v>10354</v>
      </c>
      <c r="I44" s="22">
        <v>12755</v>
      </c>
      <c r="J44" s="22">
        <v>23109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23109</v>
      </c>
      <c r="X44" s="22">
        <v>107220</v>
      </c>
      <c r="Y44" s="22">
        <v>-84111</v>
      </c>
      <c r="Z44" s="23">
        <v>-78.447118074986008</v>
      </c>
      <c r="AA44" s="20">
        <v>429020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14933579</v>
      </c>
      <c r="D47" s="29">
        <f t="shared" ref="D47:Y47" si="1">SUM(D34:D46)</f>
        <v>0</v>
      </c>
      <c r="E47" s="30">
        <f t="shared" si="1"/>
        <v>16648870</v>
      </c>
      <c r="F47" s="31">
        <f t="shared" si="1"/>
        <v>16648870</v>
      </c>
      <c r="G47" s="31">
        <f t="shared" si="1"/>
        <v>960875</v>
      </c>
      <c r="H47" s="31">
        <f t="shared" si="1"/>
        <v>1176433</v>
      </c>
      <c r="I47" s="31">
        <f t="shared" si="1"/>
        <v>1120606</v>
      </c>
      <c r="J47" s="31">
        <f t="shared" si="1"/>
        <v>3257914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3257914</v>
      </c>
      <c r="X47" s="31">
        <f t="shared" si="1"/>
        <v>4162200</v>
      </c>
      <c r="Y47" s="31">
        <f t="shared" si="1"/>
        <v>-904286</v>
      </c>
      <c r="Z47" s="32">
        <f>+IF(X47&lt;&gt;0,+(Y47/X47)*100,0)</f>
        <v>-21.72615443755706</v>
      </c>
      <c r="AA47" s="29">
        <f>SUM(AA34:AA46)</f>
        <v>16648870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-11931102</v>
      </c>
      <c r="D48" s="39">
        <f t="shared" si="2"/>
        <v>0</v>
      </c>
      <c r="E48" s="40">
        <f t="shared" si="2"/>
        <v>-15648070</v>
      </c>
      <c r="F48" s="41">
        <f t="shared" si="2"/>
        <v>-15648070</v>
      </c>
      <c r="G48" s="41">
        <f t="shared" si="2"/>
        <v>-956804</v>
      </c>
      <c r="H48" s="41">
        <f t="shared" si="2"/>
        <v>-749430</v>
      </c>
      <c r="I48" s="41">
        <f t="shared" si="2"/>
        <v>-614901</v>
      </c>
      <c r="J48" s="41">
        <f t="shared" si="2"/>
        <v>-2321135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-2321135</v>
      </c>
      <c r="X48" s="41">
        <f t="shared" si="2"/>
        <v>-3912000</v>
      </c>
      <c r="Y48" s="41">
        <f t="shared" si="2"/>
        <v>1590865</v>
      </c>
      <c r="Z48" s="42">
        <f>+IF(X48&lt;&gt;0,+(Y48/X48)*100,0)</f>
        <v>-40.666283231083845</v>
      </c>
      <c r="AA48" s="39">
        <f>+AA32-AA47</f>
        <v>-15648070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-11931102</v>
      </c>
      <c r="D51" s="48">
        <f t="shared" si="3"/>
        <v>0</v>
      </c>
      <c r="E51" s="49">
        <f t="shared" si="3"/>
        <v>-15648070</v>
      </c>
      <c r="F51" s="50">
        <f t="shared" si="3"/>
        <v>-15648070</v>
      </c>
      <c r="G51" s="50">
        <f t="shared" si="3"/>
        <v>-956804</v>
      </c>
      <c r="H51" s="50">
        <f t="shared" si="3"/>
        <v>-749430</v>
      </c>
      <c r="I51" s="50">
        <f t="shared" si="3"/>
        <v>-614901</v>
      </c>
      <c r="J51" s="50">
        <f t="shared" si="3"/>
        <v>-2321135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-2321135</v>
      </c>
      <c r="X51" s="50">
        <f t="shared" si="3"/>
        <v>-3912000</v>
      </c>
      <c r="Y51" s="50">
        <f t="shared" si="3"/>
        <v>1590865</v>
      </c>
      <c r="Z51" s="51">
        <f>+IF(X51&lt;&gt;0,+(Y51/X51)*100,0)</f>
        <v>-40.666283231083845</v>
      </c>
      <c r="AA51" s="48">
        <f>SUM(AA48:AA50)</f>
        <v>-15648070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-11931102</v>
      </c>
      <c r="D53" s="54">
        <f>+D51-D52</f>
        <v>0</v>
      </c>
      <c r="E53" s="55">
        <f t="shared" si="4"/>
        <v>-15648070</v>
      </c>
      <c r="F53" s="56">
        <f t="shared" si="4"/>
        <v>-15648070</v>
      </c>
      <c r="G53" s="56">
        <f t="shared" si="4"/>
        <v>-956804</v>
      </c>
      <c r="H53" s="56">
        <f t="shared" si="4"/>
        <v>-749430</v>
      </c>
      <c r="I53" s="56">
        <f t="shared" si="4"/>
        <v>-614901</v>
      </c>
      <c r="J53" s="56">
        <f t="shared" si="4"/>
        <v>-2321135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-2321135</v>
      </c>
      <c r="X53" s="56">
        <f t="shared" si="4"/>
        <v>-3912000</v>
      </c>
      <c r="Y53" s="56">
        <f t="shared" si="4"/>
        <v>1590865</v>
      </c>
      <c r="Z53" s="57">
        <f>+IF(X53&lt;&gt;0,+(Y53/X53)*100,0)</f>
        <v>-40.666283231083845</v>
      </c>
      <c r="AA53" s="54">
        <f>+AA51-AA52</f>
        <v>-15648070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-11931102</v>
      </c>
      <c r="D56" s="48">
        <f>SUM(D53:D55)</f>
        <v>0</v>
      </c>
      <c r="E56" s="49">
        <f t="shared" si="5"/>
        <v>-15648070</v>
      </c>
      <c r="F56" s="50">
        <f t="shared" si="5"/>
        <v>-15648070</v>
      </c>
      <c r="G56" s="50">
        <f t="shared" si="5"/>
        <v>-956804</v>
      </c>
      <c r="H56" s="50">
        <f t="shared" si="5"/>
        <v>-749430</v>
      </c>
      <c r="I56" s="50">
        <f t="shared" si="5"/>
        <v>-614901</v>
      </c>
      <c r="J56" s="50">
        <f t="shared" si="5"/>
        <v>-2321135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-2321135</v>
      </c>
      <c r="X56" s="50">
        <f t="shared" si="5"/>
        <v>-3912000</v>
      </c>
      <c r="Y56" s="50">
        <f t="shared" si="5"/>
        <v>1590865</v>
      </c>
      <c r="Z56" s="51">
        <f>+IF(X56&lt;&gt;0,+(Y56/X56)*100,0)</f>
        <v>-40.666283231083845</v>
      </c>
      <c r="AA56" s="48">
        <f>SUM(AA53:AA55)</f>
        <v>-15648070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-11931102</v>
      </c>
      <c r="D59" s="65">
        <f>SUM(D56:D58)</f>
        <v>0</v>
      </c>
      <c r="E59" s="66">
        <f t="shared" si="6"/>
        <v>-15648070</v>
      </c>
      <c r="F59" s="67">
        <f t="shared" si="6"/>
        <v>-15648070</v>
      </c>
      <c r="G59" s="67">
        <f t="shared" si="6"/>
        <v>-956804</v>
      </c>
      <c r="H59" s="67">
        <f t="shared" si="6"/>
        <v>-749430</v>
      </c>
      <c r="I59" s="67">
        <f t="shared" si="6"/>
        <v>-614901</v>
      </c>
      <c r="J59" s="67">
        <f t="shared" si="6"/>
        <v>-2321135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-2321135</v>
      </c>
      <c r="X59" s="67">
        <f t="shared" si="6"/>
        <v>-3912000</v>
      </c>
      <c r="Y59" s="67">
        <f t="shared" si="6"/>
        <v>1590865</v>
      </c>
      <c r="Z59" s="68">
        <f>+IF(X59&lt;&gt;0,+(Y59/X59)*100,0)</f>
        <v>-40.666283231083845</v>
      </c>
      <c r="AA59" s="65">
        <f>SUM(AA56:AA58)</f>
        <v>-15648070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48061262</v>
      </c>
      <c r="D7" s="20"/>
      <c r="E7" s="21">
        <v>51441017</v>
      </c>
      <c r="F7" s="22">
        <v>51441017</v>
      </c>
      <c r="G7" s="22">
        <v>4729343</v>
      </c>
      <c r="H7" s="22">
        <v>4643260</v>
      </c>
      <c r="I7" s="22">
        <v>4683659</v>
      </c>
      <c r="J7" s="22">
        <v>14056262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14056262</v>
      </c>
      <c r="X7" s="22">
        <v>12860253</v>
      </c>
      <c r="Y7" s="22">
        <v>1196009</v>
      </c>
      <c r="Z7" s="23">
        <v>9.3000425419313295</v>
      </c>
      <c r="AA7" s="20">
        <v>51441017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14572811</v>
      </c>
      <c r="F13" s="22">
        <v>14572811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3643203</v>
      </c>
      <c r="Y13" s="22">
        <v>-3643203</v>
      </c>
      <c r="Z13" s="23">
        <v>-100</v>
      </c>
      <c r="AA13" s="20">
        <v>14572811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19736182</v>
      </c>
      <c r="F25" s="22">
        <v>19736182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4934046</v>
      </c>
      <c r="Y25" s="22">
        <v>-4934046</v>
      </c>
      <c r="Z25" s="23">
        <v>-100</v>
      </c>
      <c r="AA25" s="20">
        <v>19736182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48061262</v>
      </c>
      <c r="D32" s="29">
        <f t="shared" ref="D32:Y32" si="0">SUM(D6:D31)</f>
        <v>0</v>
      </c>
      <c r="E32" s="30">
        <f t="shared" si="0"/>
        <v>85750010</v>
      </c>
      <c r="F32" s="31">
        <f t="shared" si="0"/>
        <v>85750010</v>
      </c>
      <c r="G32" s="31">
        <f t="shared" si="0"/>
        <v>4729343</v>
      </c>
      <c r="H32" s="31">
        <f t="shared" si="0"/>
        <v>4643260</v>
      </c>
      <c r="I32" s="31">
        <f t="shared" si="0"/>
        <v>4683659</v>
      </c>
      <c r="J32" s="31">
        <f t="shared" si="0"/>
        <v>14056262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14056262</v>
      </c>
      <c r="X32" s="31">
        <f t="shared" si="0"/>
        <v>21437502</v>
      </c>
      <c r="Y32" s="31">
        <f t="shared" si="0"/>
        <v>-7381240</v>
      </c>
      <c r="Z32" s="32">
        <f>+IF(X32&lt;&gt;0,+(Y32/X32)*100,0)</f>
        <v>-34.431437020973803</v>
      </c>
      <c r="AA32" s="29">
        <f>SUM(AA6:AA31)</f>
        <v>85750010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12782396</v>
      </c>
      <c r="D34" s="20"/>
      <c r="E34" s="21">
        <v>16319768</v>
      </c>
      <c r="F34" s="22">
        <v>16319768</v>
      </c>
      <c r="G34" s="22">
        <v>1039292</v>
      </c>
      <c r="H34" s="22">
        <v>1223412</v>
      </c>
      <c r="I34" s="22">
        <v>1321061</v>
      </c>
      <c r="J34" s="22">
        <v>3583765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3583765</v>
      </c>
      <c r="X34" s="22">
        <v>4079943</v>
      </c>
      <c r="Y34" s="22">
        <v>-496178</v>
      </c>
      <c r="Z34" s="23">
        <v>-12.161395392043467</v>
      </c>
      <c r="AA34" s="20">
        <v>16319768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24172764</v>
      </c>
      <c r="D37" s="20"/>
      <c r="E37" s="21">
        <v>68280000</v>
      </c>
      <c r="F37" s="22">
        <v>68280000</v>
      </c>
      <c r="G37" s="22">
        <v>4615</v>
      </c>
      <c r="H37" s="22">
        <v>4901633</v>
      </c>
      <c r="I37" s="22">
        <v>19818538</v>
      </c>
      <c r="J37" s="22">
        <v>24724786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24724786</v>
      </c>
      <c r="X37" s="22">
        <v>17070000</v>
      </c>
      <c r="Y37" s="22">
        <v>7654786</v>
      </c>
      <c r="Z37" s="23">
        <v>44.843503222026946</v>
      </c>
      <c r="AA37" s="20">
        <v>68280000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7599515</v>
      </c>
      <c r="D39" s="20"/>
      <c r="E39" s="21">
        <v>10504098</v>
      </c>
      <c r="F39" s="22">
        <v>10504098</v>
      </c>
      <c r="G39" s="22"/>
      <c r="H39" s="22"/>
      <c r="I39" s="22">
        <v>1290055</v>
      </c>
      <c r="J39" s="22">
        <v>1290055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1290055</v>
      </c>
      <c r="X39" s="22">
        <v>2626026</v>
      </c>
      <c r="Y39" s="22">
        <v>-1335971</v>
      </c>
      <c r="Z39" s="23">
        <v>-50.874248769814159</v>
      </c>
      <c r="AA39" s="20">
        <v>10504098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2905</v>
      </c>
      <c r="D41" s="20"/>
      <c r="E41" s="21">
        <v>8441682</v>
      </c>
      <c r="F41" s="22">
        <v>8441682</v>
      </c>
      <c r="G41" s="22"/>
      <c r="H41" s="22">
        <v>376129</v>
      </c>
      <c r="I41" s="22">
        <v>166607</v>
      </c>
      <c r="J41" s="22">
        <v>542736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542736</v>
      </c>
      <c r="X41" s="22">
        <v>2110419</v>
      </c>
      <c r="Y41" s="22">
        <v>-1567683</v>
      </c>
      <c r="Z41" s="23">
        <v>-74.283021523214103</v>
      </c>
      <c r="AA41" s="20">
        <v>8441682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917001</v>
      </c>
      <c r="Y42" s="22">
        <v>-917001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1520691</v>
      </c>
      <c r="Y43" s="22">
        <v>-1520691</v>
      </c>
      <c r="Z43" s="23">
        <v>-100</v>
      </c>
      <c r="AA43" s="20">
        <v>6082765</v>
      </c>
    </row>
    <row r="44" spans="1:27" x14ac:dyDescent="0.25">
      <c r="A44" s="19" t="s">
        <v>69</v>
      </c>
      <c r="B44" s="15" t="s">
        <v>32</v>
      </c>
      <c r="C44" s="20">
        <v>92044</v>
      </c>
      <c r="D44" s="20"/>
      <c r="E44" s="21">
        <v>500000</v>
      </c>
      <c r="F44" s="22">
        <v>500000</v>
      </c>
      <c r="G44" s="22"/>
      <c r="H44" s="22"/>
      <c r="I44" s="22">
        <v>12374</v>
      </c>
      <c r="J44" s="22">
        <v>12374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12374</v>
      </c>
      <c r="X44" s="22">
        <v>125001</v>
      </c>
      <c r="Y44" s="22">
        <v>-112627</v>
      </c>
      <c r="Z44" s="23">
        <v>-90.10087919296646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47256991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91906615</v>
      </c>
      <c r="D47" s="29">
        <f t="shared" ref="D47:Y47" si="1">SUM(D34:D46)</f>
        <v>0</v>
      </c>
      <c r="E47" s="30">
        <f t="shared" si="1"/>
        <v>113796317</v>
      </c>
      <c r="F47" s="31">
        <f t="shared" si="1"/>
        <v>113796317</v>
      </c>
      <c r="G47" s="31">
        <f t="shared" si="1"/>
        <v>1043907</v>
      </c>
      <c r="H47" s="31">
        <f t="shared" si="1"/>
        <v>6501174</v>
      </c>
      <c r="I47" s="31">
        <f t="shared" si="1"/>
        <v>22608635</v>
      </c>
      <c r="J47" s="31">
        <f t="shared" si="1"/>
        <v>30153716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30153716</v>
      </c>
      <c r="X47" s="31">
        <f t="shared" si="1"/>
        <v>28449081</v>
      </c>
      <c r="Y47" s="31">
        <f t="shared" si="1"/>
        <v>1704635</v>
      </c>
      <c r="Z47" s="32">
        <f>+IF(X47&lt;&gt;0,+(Y47/X47)*100,0)</f>
        <v>5.9918807219115449</v>
      </c>
      <c r="AA47" s="29">
        <f>SUM(AA34:AA46)</f>
        <v>113796317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-43845353</v>
      </c>
      <c r="D48" s="39">
        <f t="shared" si="2"/>
        <v>0</v>
      </c>
      <c r="E48" s="40">
        <f t="shared" si="2"/>
        <v>-28046307</v>
      </c>
      <c r="F48" s="41">
        <f t="shared" si="2"/>
        <v>-28046307</v>
      </c>
      <c r="G48" s="41">
        <f t="shared" si="2"/>
        <v>3685436</v>
      </c>
      <c r="H48" s="41">
        <f t="shared" si="2"/>
        <v>-1857914</v>
      </c>
      <c r="I48" s="41">
        <f t="shared" si="2"/>
        <v>-17924976</v>
      </c>
      <c r="J48" s="41">
        <f t="shared" si="2"/>
        <v>-16097454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-16097454</v>
      </c>
      <c r="X48" s="41">
        <f t="shared" si="2"/>
        <v>-7011579</v>
      </c>
      <c r="Y48" s="41">
        <f t="shared" si="2"/>
        <v>-9085875</v>
      </c>
      <c r="Z48" s="42">
        <f>+IF(X48&lt;&gt;0,+(Y48/X48)*100,0)</f>
        <v>129.58386406257421</v>
      </c>
      <c r="AA48" s="39">
        <f>+AA32-AA47</f>
        <v>-28046307</v>
      </c>
    </row>
    <row r="49" spans="1:27" x14ac:dyDescent="0.25">
      <c r="A49" s="43" t="s">
        <v>74</v>
      </c>
      <c r="B49" s="15" t="s">
        <v>32</v>
      </c>
      <c r="C49" s="20">
        <v>20000000</v>
      </c>
      <c r="D49" s="20"/>
      <c r="E49" s="21">
        <v>59174000</v>
      </c>
      <c r="F49" s="22">
        <v>59174000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14793501</v>
      </c>
      <c r="Y49" s="22">
        <v>-14793501</v>
      </c>
      <c r="Z49" s="23">
        <v>-100</v>
      </c>
      <c r="AA49" s="20">
        <v>59174000</v>
      </c>
    </row>
    <row r="50" spans="1:27" x14ac:dyDescent="0.25">
      <c r="A50" s="43" t="s">
        <v>75</v>
      </c>
      <c r="B50" s="15" t="s">
        <v>32</v>
      </c>
      <c r="C50" s="44">
        <v>31063129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7217776</v>
      </c>
      <c r="D51" s="48">
        <f t="shared" si="3"/>
        <v>0</v>
      </c>
      <c r="E51" s="49">
        <f t="shared" si="3"/>
        <v>31127693</v>
      </c>
      <c r="F51" s="50">
        <f t="shared" si="3"/>
        <v>31127693</v>
      </c>
      <c r="G51" s="50">
        <f t="shared" si="3"/>
        <v>3685436</v>
      </c>
      <c r="H51" s="50">
        <f t="shared" si="3"/>
        <v>-1857914</v>
      </c>
      <c r="I51" s="50">
        <f t="shared" si="3"/>
        <v>-17924976</v>
      </c>
      <c r="J51" s="50">
        <f t="shared" si="3"/>
        <v>-16097454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-16097454</v>
      </c>
      <c r="X51" s="50">
        <f t="shared" si="3"/>
        <v>7781922</v>
      </c>
      <c r="Y51" s="50">
        <f t="shared" si="3"/>
        <v>-23879376</v>
      </c>
      <c r="Z51" s="51">
        <f>+IF(X51&lt;&gt;0,+(Y51/X51)*100,0)</f>
        <v>-306.85704636977857</v>
      </c>
      <c r="AA51" s="48">
        <f>SUM(AA48:AA50)</f>
        <v>31127693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7217776</v>
      </c>
      <c r="D53" s="54">
        <f>+D51-D52</f>
        <v>0</v>
      </c>
      <c r="E53" s="55">
        <f t="shared" si="4"/>
        <v>31127693</v>
      </c>
      <c r="F53" s="56">
        <f t="shared" si="4"/>
        <v>31127693</v>
      </c>
      <c r="G53" s="56">
        <f t="shared" si="4"/>
        <v>3685436</v>
      </c>
      <c r="H53" s="56">
        <f t="shared" si="4"/>
        <v>-1857914</v>
      </c>
      <c r="I53" s="56">
        <f t="shared" si="4"/>
        <v>-17924976</v>
      </c>
      <c r="J53" s="56">
        <f t="shared" si="4"/>
        <v>-16097454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-16097454</v>
      </c>
      <c r="X53" s="56">
        <f t="shared" si="4"/>
        <v>7781922</v>
      </c>
      <c r="Y53" s="56">
        <f t="shared" si="4"/>
        <v>-23879376</v>
      </c>
      <c r="Z53" s="57">
        <f>+IF(X53&lt;&gt;0,+(Y53/X53)*100,0)</f>
        <v>-306.85704636977857</v>
      </c>
      <c r="AA53" s="54">
        <f>+AA51-AA52</f>
        <v>31127693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7217776</v>
      </c>
      <c r="D56" s="48">
        <f>SUM(D53:D55)</f>
        <v>0</v>
      </c>
      <c r="E56" s="49">
        <f t="shared" si="5"/>
        <v>31127693</v>
      </c>
      <c r="F56" s="50">
        <f t="shared" si="5"/>
        <v>31127693</v>
      </c>
      <c r="G56" s="50">
        <f t="shared" si="5"/>
        <v>3685436</v>
      </c>
      <c r="H56" s="50">
        <f t="shared" si="5"/>
        <v>-1857914</v>
      </c>
      <c r="I56" s="50">
        <f t="shared" si="5"/>
        <v>-17924976</v>
      </c>
      <c r="J56" s="50">
        <f t="shared" si="5"/>
        <v>-16097454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-16097454</v>
      </c>
      <c r="X56" s="50">
        <f t="shared" si="5"/>
        <v>7781922</v>
      </c>
      <c r="Y56" s="50">
        <f t="shared" si="5"/>
        <v>-23879376</v>
      </c>
      <c r="Z56" s="51">
        <f>+IF(X56&lt;&gt;0,+(Y56/X56)*100,0)</f>
        <v>-306.85704636977857</v>
      </c>
      <c r="AA56" s="48">
        <f>SUM(AA53:AA55)</f>
        <v>31127693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7217776</v>
      </c>
      <c r="D59" s="65">
        <f>SUM(D56:D58)</f>
        <v>0</v>
      </c>
      <c r="E59" s="66">
        <f t="shared" si="6"/>
        <v>31127693</v>
      </c>
      <c r="F59" s="67">
        <f t="shared" si="6"/>
        <v>31127693</v>
      </c>
      <c r="G59" s="67">
        <f t="shared" si="6"/>
        <v>3685436</v>
      </c>
      <c r="H59" s="67">
        <f t="shared" si="6"/>
        <v>-1857914</v>
      </c>
      <c r="I59" s="67">
        <f t="shared" si="6"/>
        <v>-17924976</v>
      </c>
      <c r="J59" s="67">
        <f t="shared" si="6"/>
        <v>-16097454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-16097454</v>
      </c>
      <c r="X59" s="67">
        <f t="shared" si="6"/>
        <v>7781922</v>
      </c>
      <c r="Y59" s="67">
        <f t="shared" si="6"/>
        <v>-23879376</v>
      </c>
      <c r="Z59" s="68">
        <f>+IF(X59&lt;&gt;0,+(Y59/X59)*100,0)</f>
        <v>-306.85704636977857</v>
      </c>
      <c r="AA59" s="65">
        <f>SUM(AA56:AA58)</f>
        <v>31127693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363455738</v>
      </c>
      <c r="D7" s="20"/>
      <c r="E7" s="21">
        <v>550751473</v>
      </c>
      <c r="F7" s="22">
        <v>550751473</v>
      </c>
      <c r="G7" s="22">
        <v>33125399</v>
      </c>
      <c r="H7" s="22">
        <v>34794291</v>
      </c>
      <c r="I7" s="22">
        <v>35622921</v>
      </c>
      <c r="J7" s="22">
        <v>103542611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103542611</v>
      </c>
      <c r="X7" s="22">
        <v>137687868</v>
      </c>
      <c r="Y7" s="22">
        <v>-34145257</v>
      </c>
      <c r="Z7" s="23">
        <v>-24.799030950206884</v>
      </c>
      <c r="AA7" s="20">
        <v>550751473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12263333</v>
      </c>
      <c r="D13" s="20"/>
      <c r="E13" s="21">
        <v>13179085</v>
      </c>
      <c r="F13" s="22">
        <v>13179085</v>
      </c>
      <c r="G13" s="22">
        <v>1099399</v>
      </c>
      <c r="H13" s="22">
        <v>1099855</v>
      </c>
      <c r="I13" s="22">
        <v>1108683</v>
      </c>
      <c r="J13" s="22">
        <v>3307937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3307937</v>
      </c>
      <c r="X13" s="22">
        <v>3294771</v>
      </c>
      <c r="Y13" s="22">
        <v>13166</v>
      </c>
      <c r="Z13" s="23">
        <v>0.39960288590618281</v>
      </c>
      <c r="AA13" s="20">
        <v>13179085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16143087</v>
      </c>
      <c r="Y25" s="22">
        <v>-16143087</v>
      </c>
      <c r="Z25" s="23">
        <v>-100</v>
      </c>
      <c r="AA25" s="20">
        <v>64572351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375719071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628502909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106850548</v>
      </c>
      <c r="X32" s="31">
        <f t="shared" si="0"/>
        <v>157125726</v>
      </c>
      <c r="Y32" s="31">
        <f t="shared" si="0"/>
        <v>-50275178</v>
      </c>
      <c r="Z32" s="32">
        <f>+IF(X32&lt;&gt;0,+(Y32/X32)*100,0)</f>
        <v>-31.996783263868579</v>
      </c>
      <c r="AA32" s="29">
        <f>SUM(AA6:AA31)</f>
        <v>628502909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74466858</v>
      </c>
      <c r="D34" s="20"/>
      <c r="E34" s="21">
        <v>77941318</v>
      </c>
      <c r="F34" s="22">
        <v>77941318</v>
      </c>
      <c r="G34" s="22">
        <v>6260973</v>
      </c>
      <c r="H34" s="22">
        <v>6320366</v>
      </c>
      <c r="I34" s="22">
        <v>6728695</v>
      </c>
      <c r="J34" s="22">
        <v>19310034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19310034</v>
      </c>
      <c r="X34" s="22">
        <v>19485333</v>
      </c>
      <c r="Y34" s="22">
        <v>-175299</v>
      </c>
      <c r="Z34" s="23">
        <v>-0.89964590289526991</v>
      </c>
      <c r="AA34" s="20">
        <v>77941318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154112947</v>
      </c>
      <c r="D37" s="20"/>
      <c r="E37" s="21">
        <v>183814366</v>
      </c>
      <c r="F37" s="22">
        <v>183814366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24164663</v>
      </c>
      <c r="X37" s="22">
        <v>45953589</v>
      </c>
      <c r="Y37" s="22">
        <v>-21788926</v>
      </c>
      <c r="Z37" s="23">
        <v>-47.415069147265079</v>
      </c>
      <c r="AA37" s="20">
        <v>183814366</v>
      </c>
    </row>
    <row r="38" spans="1:27" x14ac:dyDescent="0.25">
      <c r="A38" s="19" t="s">
        <v>64</v>
      </c>
      <c r="B38" s="15" t="s">
        <v>32</v>
      </c>
      <c r="C38" s="20">
        <v>400731045</v>
      </c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18412666</v>
      </c>
      <c r="X38" s="22">
        <v>27618999</v>
      </c>
      <c r="Y38" s="22">
        <v>-9206333</v>
      </c>
      <c r="Z38" s="23">
        <v>-33.333333333333329</v>
      </c>
      <c r="AA38" s="20">
        <v>110475995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54135014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13533753</v>
      </c>
      <c r="Y39" s="22">
        <v>-13533753</v>
      </c>
      <c r="Z39" s="23">
        <v>-100</v>
      </c>
      <c r="AA39" s="20">
        <v>54135014</v>
      </c>
    </row>
    <row r="40" spans="1:27" x14ac:dyDescent="0.25">
      <c r="A40" s="19" t="s">
        <v>40</v>
      </c>
      <c r="B40" s="15" t="s">
        <v>32</v>
      </c>
      <c r="C40" s="20">
        <v>53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50001</v>
      </c>
      <c r="Y40" s="22">
        <v>-50001</v>
      </c>
      <c r="Z40" s="23">
        <v>-100</v>
      </c>
      <c r="AA40" s="20">
        <v>200000</v>
      </c>
    </row>
    <row r="41" spans="1:27" x14ac:dyDescent="0.25">
      <c r="A41" s="19" t="s">
        <v>66</v>
      </c>
      <c r="B41" s="15" t="s">
        <v>32</v>
      </c>
      <c r="C41" s="20">
        <v>117833988</v>
      </c>
      <c r="D41" s="20"/>
      <c r="E41" s="21">
        <v>148527000</v>
      </c>
      <c r="F41" s="22">
        <v>148527000</v>
      </c>
      <c r="G41" s="22">
        <v>3049536</v>
      </c>
      <c r="H41" s="22">
        <v>6663863</v>
      </c>
      <c r="I41" s="22">
        <v>7916537</v>
      </c>
      <c r="J41" s="22">
        <v>17629936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17629936</v>
      </c>
      <c r="X41" s="22">
        <v>37131747</v>
      </c>
      <c r="Y41" s="22">
        <v>-19501811</v>
      </c>
      <c r="Z41" s="23">
        <v>-52.520585686420837</v>
      </c>
      <c r="AA41" s="20">
        <v>148527000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2860392</v>
      </c>
      <c r="Y43" s="22">
        <v>-2860392</v>
      </c>
      <c r="Z43" s="23">
        <v>-100</v>
      </c>
      <c r="AA43" s="20">
        <v>11441563</v>
      </c>
    </row>
    <row r="44" spans="1:27" x14ac:dyDescent="0.25">
      <c r="A44" s="19" t="s">
        <v>69</v>
      </c>
      <c r="B44" s="15" t="s">
        <v>32</v>
      </c>
      <c r="C44" s="20">
        <v>8550987</v>
      </c>
      <c r="D44" s="20"/>
      <c r="E44" s="21">
        <v>11190165</v>
      </c>
      <c r="F44" s="22">
        <v>11190165</v>
      </c>
      <c r="G44" s="22">
        <v>55122</v>
      </c>
      <c r="H44" s="22">
        <v>96355</v>
      </c>
      <c r="I44" s="22">
        <v>158110</v>
      </c>
      <c r="J44" s="22">
        <v>309587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309587</v>
      </c>
      <c r="X44" s="22">
        <v>2797539</v>
      </c>
      <c r="Y44" s="22">
        <v>-2487952</v>
      </c>
      <c r="Z44" s="23">
        <v>-88.933594848901123</v>
      </c>
      <c r="AA44" s="20">
        <v>11190165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755695878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597725421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79826886</v>
      </c>
      <c r="X47" s="31">
        <f t="shared" si="1"/>
        <v>149431353</v>
      </c>
      <c r="Y47" s="31">
        <f t="shared" si="1"/>
        <v>-69604467</v>
      </c>
      <c r="Z47" s="32">
        <f>+IF(X47&lt;&gt;0,+(Y47/X47)*100,0)</f>
        <v>-46.579560181055172</v>
      </c>
      <c r="AA47" s="29">
        <f>SUM(AA34:AA46)</f>
        <v>597725421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-379976807</v>
      </c>
      <c r="D48" s="39">
        <f t="shared" si="2"/>
        <v>0</v>
      </c>
      <c r="E48" s="40">
        <f t="shared" si="2"/>
        <v>30777488</v>
      </c>
      <c r="F48" s="41">
        <f t="shared" si="2"/>
        <v>30777488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27023662</v>
      </c>
      <c r="X48" s="41">
        <f t="shared" si="2"/>
        <v>7694373</v>
      </c>
      <c r="Y48" s="41">
        <f t="shared" si="2"/>
        <v>19329289</v>
      </c>
      <c r="Z48" s="42">
        <f>+IF(X48&lt;&gt;0,+(Y48/X48)*100,0)</f>
        <v>251.21330873873674</v>
      </c>
      <c r="AA48" s="39">
        <f>+AA32-AA47</f>
        <v>30777488</v>
      </c>
    </row>
    <row r="49" spans="1:27" x14ac:dyDescent="0.25">
      <c r="A49" s="43" t="s">
        <v>74</v>
      </c>
      <c r="B49" s="15" t="s">
        <v>32</v>
      </c>
      <c r="C49" s="20">
        <v>59476648</v>
      </c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20476930</v>
      </c>
      <c r="X49" s="22">
        <v>13250001</v>
      </c>
      <c r="Y49" s="22">
        <v>7226929</v>
      </c>
      <c r="Z49" s="23">
        <v>54.542856260916508</v>
      </c>
      <c r="AA49" s="20">
        <v>53000000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-320500159</v>
      </c>
      <c r="D51" s="48">
        <f t="shared" si="3"/>
        <v>0</v>
      </c>
      <c r="E51" s="49">
        <f t="shared" si="3"/>
        <v>83777488</v>
      </c>
      <c r="F51" s="50">
        <f t="shared" si="3"/>
        <v>83777488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47500592</v>
      </c>
      <c r="X51" s="50">
        <f t="shared" si="3"/>
        <v>20944374</v>
      </c>
      <c r="Y51" s="50">
        <f t="shared" si="3"/>
        <v>26556218</v>
      </c>
      <c r="Z51" s="51">
        <f>+IF(X51&lt;&gt;0,+(Y51/X51)*100,0)</f>
        <v>126.79404025157304</v>
      </c>
      <c r="AA51" s="48">
        <f>SUM(AA48:AA50)</f>
        <v>83777488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-320500159</v>
      </c>
      <c r="D53" s="54">
        <f>+D51-D52</f>
        <v>0</v>
      </c>
      <c r="E53" s="55">
        <f t="shared" si="4"/>
        <v>83777488</v>
      </c>
      <c r="F53" s="56">
        <f t="shared" si="4"/>
        <v>83777488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47500592</v>
      </c>
      <c r="X53" s="56">
        <f t="shared" si="4"/>
        <v>20944374</v>
      </c>
      <c r="Y53" s="56">
        <f t="shared" si="4"/>
        <v>26556218</v>
      </c>
      <c r="Z53" s="57">
        <f>+IF(X53&lt;&gt;0,+(Y53/X53)*100,0)</f>
        <v>126.79404025157304</v>
      </c>
      <c r="AA53" s="54">
        <f>+AA51-AA52</f>
        <v>83777488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-320500159</v>
      </c>
      <c r="D56" s="48">
        <f>SUM(D53:D55)</f>
        <v>0</v>
      </c>
      <c r="E56" s="49">
        <f t="shared" si="5"/>
        <v>83777488</v>
      </c>
      <c r="F56" s="50">
        <f t="shared" si="5"/>
        <v>83777488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47500592</v>
      </c>
      <c r="X56" s="50">
        <f t="shared" si="5"/>
        <v>20944374</v>
      </c>
      <c r="Y56" s="50">
        <f t="shared" si="5"/>
        <v>26556218</v>
      </c>
      <c r="Z56" s="51">
        <f>+IF(X56&lt;&gt;0,+(Y56/X56)*100,0)</f>
        <v>126.79404025157304</v>
      </c>
      <c r="AA56" s="48">
        <f>SUM(AA53:AA55)</f>
        <v>83777488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-320500159</v>
      </c>
      <c r="D59" s="65">
        <f>SUM(D56:D58)</f>
        <v>0</v>
      </c>
      <c r="E59" s="66">
        <f t="shared" si="6"/>
        <v>83777488</v>
      </c>
      <c r="F59" s="67">
        <f t="shared" si="6"/>
        <v>83777488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47500592</v>
      </c>
      <c r="X59" s="67">
        <f t="shared" si="6"/>
        <v>20944374</v>
      </c>
      <c r="Y59" s="67">
        <f t="shared" si="6"/>
        <v>26556218</v>
      </c>
      <c r="Z59" s="68">
        <f>+IF(X59&lt;&gt;0,+(Y59/X59)*100,0)</f>
        <v>126.79404025157304</v>
      </c>
      <c r="AA59" s="65">
        <f>SUM(AA56:AA58)</f>
        <v>83777488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135183815</v>
      </c>
      <c r="G7" s="22">
        <v>7973435</v>
      </c>
      <c r="H7" s="22">
        <v>617304</v>
      </c>
      <c r="I7" s="22">
        <v>10093348</v>
      </c>
      <c r="J7" s="22">
        <v>18684087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18684087</v>
      </c>
      <c r="X7" s="22">
        <v>34020621</v>
      </c>
      <c r="Y7" s="22">
        <v>-15336534</v>
      </c>
      <c r="Z7" s="23">
        <v>-45.080111853337421</v>
      </c>
      <c r="AA7" s="20">
        <v>135183815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721373</v>
      </c>
      <c r="X13" s="22">
        <v>504711</v>
      </c>
      <c r="Y13" s="22">
        <v>216662</v>
      </c>
      <c r="Z13" s="23">
        <v>42.92793301513143</v>
      </c>
      <c r="AA13" s="20">
        <v>2018844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240828</v>
      </c>
      <c r="X19" s="22">
        <v>180306</v>
      </c>
      <c r="Y19" s="22">
        <v>60522</v>
      </c>
      <c r="Z19" s="23">
        <v>33.56627067318891</v>
      </c>
      <c r="AA19" s="20">
        <v>721224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20513</v>
      </c>
      <c r="X23" s="22">
        <v>2589</v>
      </c>
      <c r="Y23" s="22">
        <v>17924</v>
      </c>
      <c r="Z23" s="23">
        <v>692.31363460795671</v>
      </c>
      <c r="AA23" s="20">
        <v>10356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17849020</v>
      </c>
      <c r="X25" s="22">
        <v>10685347</v>
      </c>
      <c r="Y25" s="22">
        <v>7163673</v>
      </c>
      <c r="Z25" s="23">
        <v>67.042024933771444</v>
      </c>
      <c r="AA25" s="20">
        <v>42741385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1337415</v>
      </c>
      <c r="Y30" s="22">
        <v>-1337415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186025276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37515821</v>
      </c>
      <c r="X32" s="31">
        <f t="shared" si="0"/>
        <v>46730989</v>
      </c>
      <c r="Y32" s="31">
        <f t="shared" si="0"/>
        <v>-9215168</v>
      </c>
      <c r="Z32" s="32">
        <f>+IF(X32&lt;&gt;0,+(Y32/X32)*100,0)</f>
        <v>-19.719608330994237</v>
      </c>
      <c r="AA32" s="29">
        <f>SUM(AA6:AA31)</f>
        <v>186025276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12911925</v>
      </c>
      <c r="X34" s="22">
        <v>12346734</v>
      </c>
      <c r="Y34" s="22">
        <v>565191</v>
      </c>
      <c r="Z34" s="23">
        <v>4.577655920990928</v>
      </c>
      <c r="AA34" s="20">
        <v>49386896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17808913</v>
      </c>
      <c r="G37" s="22">
        <v>713759</v>
      </c>
      <c r="H37" s="22">
        <v>2826401</v>
      </c>
      <c r="I37" s="22">
        <v>558353</v>
      </c>
      <c r="J37" s="22">
        <v>4098513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4098513</v>
      </c>
      <c r="X37" s="22">
        <v>3968055</v>
      </c>
      <c r="Y37" s="22">
        <v>130458</v>
      </c>
      <c r="Z37" s="23">
        <v>3.2877064456011822</v>
      </c>
      <c r="AA37" s="20">
        <v>17808913</v>
      </c>
    </row>
    <row r="38" spans="1:27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8806090</v>
      </c>
      <c r="X39" s="22">
        <v>5283654</v>
      </c>
      <c r="Y39" s="22">
        <v>3522436</v>
      </c>
      <c r="Z39" s="23">
        <v>66.666666666666657</v>
      </c>
      <c r="AA39" s="20">
        <v>21134616</v>
      </c>
    </row>
    <row r="40" spans="1:27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5678358</v>
      </c>
      <c r="Y40" s="22">
        <v>-5678358</v>
      </c>
      <c r="Z40" s="23">
        <v>-100</v>
      </c>
      <c r="AA40" s="20">
        <v>22712935</v>
      </c>
    </row>
    <row r="41" spans="1:27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36166503</v>
      </c>
      <c r="G41" s="22">
        <v>2172760</v>
      </c>
      <c r="H41" s="22">
        <v>3543930</v>
      </c>
      <c r="I41" s="22">
        <v>2937293</v>
      </c>
      <c r="J41" s="22">
        <v>8653983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8653983</v>
      </c>
      <c r="X41" s="22">
        <v>7843383</v>
      </c>
      <c r="Y41" s="22">
        <v>810600</v>
      </c>
      <c r="Z41" s="23">
        <v>10.334826184058588</v>
      </c>
      <c r="AA41" s="20">
        <v>36166503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272259</v>
      </c>
      <c r="Y43" s="22">
        <v>-272259</v>
      </c>
      <c r="Z43" s="23">
        <v>-100</v>
      </c>
      <c r="AA43" s="20">
        <v>1089041</v>
      </c>
    </row>
    <row r="44" spans="1:27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2290834</v>
      </c>
      <c r="G44" s="22">
        <v>90002</v>
      </c>
      <c r="H44" s="22">
        <v>148038</v>
      </c>
      <c r="I44" s="22">
        <v>58944</v>
      </c>
      <c r="J44" s="22">
        <v>296984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296984</v>
      </c>
      <c r="X44" s="22">
        <v>389864</v>
      </c>
      <c r="Y44" s="22">
        <v>-92880</v>
      </c>
      <c r="Z44" s="23">
        <v>-23.823692364516859</v>
      </c>
      <c r="AA44" s="20">
        <v>2290834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1301355</v>
      </c>
      <c r="Y46" s="22">
        <v>-1301355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155795152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34767495</v>
      </c>
      <c r="X47" s="31">
        <f t="shared" si="1"/>
        <v>37083662</v>
      </c>
      <c r="Y47" s="31">
        <f t="shared" si="1"/>
        <v>-2316167</v>
      </c>
      <c r="Z47" s="32">
        <f>+IF(X47&lt;&gt;0,+(Y47/X47)*100,0)</f>
        <v>-6.2457882395756927</v>
      </c>
      <c r="AA47" s="29">
        <f>SUM(AA34:AA46)</f>
        <v>155795152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30230124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2748326</v>
      </c>
      <c r="X48" s="41">
        <f t="shared" si="2"/>
        <v>9647327</v>
      </c>
      <c r="Y48" s="41">
        <f t="shared" si="2"/>
        <v>-6899001</v>
      </c>
      <c r="Z48" s="42">
        <f>+IF(X48&lt;&gt;0,+(Y48/X48)*100,0)</f>
        <v>-71.512046808406097</v>
      </c>
      <c r="AA48" s="39">
        <f>+AA32-AA47</f>
        <v>30230124</v>
      </c>
    </row>
    <row r="49" spans="1:27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10959474</v>
      </c>
      <c r="X49" s="22">
        <v>33000000</v>
      </c>
      <c r="Y49" s="22">
        <v>-22040526</v>
      </c>
      <c r="Z49" s="23">
        <v>-66.789472727272724</v>
      </c>
      <c r="AA49" s="20">
        <v>118951600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149181724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13707800</v>
      </c>
      <c r="X51" s="50">
        <f t="shared" si="3"/>
        <v>42647327</v>
      </c>
      <c r="Y51" s="50">
        <f t="shared" si="3"/>
        <v>-28939527</v>
      </c>
      <c r="Z51" s="51">
        <f>+IF(X51&lt;&gt;0,+(Y51/X51)*100,0)</f>
        <v>-67.857774532973664</v>
      </c>
      <c r="AA51" s="48">
        <f>SUM(AA48:AA50)</f>
        <v>149181724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149181724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13707800</v>
      </c>
      <c r="X53" s="56">
        <f t="shared" si="4"/>
        <v>42647327</v>
      </c>
      <c r="Y53" s="56">
        <f t="shared" si="4"/>
        <v>-28939527</v>
      </c>
      <c r="Z53" s="57">
        <f>+IF(X53&lt;&gt;0,+(Y53/X53)*100,0)</f>
        <v>-67.857774532973664</v>
      </c>
      <c r="AA53" s="54">
        <f>+AA51-AA52</f>
        <v>149181724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149181724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13707800</v>
      </c>
      <c r="X56" s="50">
        <f t="shared" si="5"/>
        <v>42647327</v>
      </c>
      <c r="Y56" s="50">
        <f t="shared" si="5"/>
        <v>-28939527</v>
      </c>
      <c r="Z56" s="51">
        <f>+IF(X56&lt;&gt;0,+(Y56/X56)*100,0)</f>
        <v>-67.857774532973664</v>
      </c>
      <c r="AA56" s="48">
        <f>SUM(AA53:AA55)</f>
        <v>149181724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149181724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13707800</v>
      </c>
      <c r="X59" s="67">
        <f t="shared" si="6"/>
        <v>42647327</v>
      </c>
      <c r="Y59" s="67">
        <f t="shared" si="6"/>
        <v>-28939527</v>
      </c>
      <c r="Z59" s="68">
        <f>+IF(X59&lt;&gt;0,+(Y59/X59)*100,0)</f>
        <v>-67.857774532973664</v>
      </c>
      <c r="AA59" s="65">
        <f>SUM(AA56:AA58)</f>
        <v>149181724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20600882</v>
      </c>
      <c r="D7" s="20"/>
      <c r="E7" s="21">
        <v>20134134</v>
      </c>
      <c r="F7" s="22">
        <v>20134134</v>
      </c>
      <c r="G7" s="22">
        <v>1744714</v>
      </c>
      <c r="H7" s="22">
        <v>1985537</v>
      </c>
      <c r="I7" s="22">
        <v>1642914</v>
      </c>
      <c r="J7" s="22">
        <v>5373165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5373165</v>
      </c>
      <c r="X7" s="22">
        <v>5033535</v>
      </c>
      <c r="Y7" s="22">
        <v>339630</v>
      </c>
      <c r="Z7" s="23">
        <v>6.747345553373524</v>
      </c>
      <c r="AA7" s="20">
        <v>20134134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20600882</v>
      </c>
      <c r="D32" s="29">
        <f t="shared" ref="D32:Y32" si="0">SUM(D6:D31)</f>
        <v>0</v>
      </c>
      <c r="E32" s="30">
        <f t="shared" si="0"/>
        <v>20134134</v>
      </c>
      <c r="F32" s="31">
        <f t="shared" si="0"/>
        <v>20134134</v>
      </c>
      <c r="G32" s="31">
        <f t="shared" si="0"/>
        <v>1744714</v>
      </c>
      <c r="H32" s="31">
        <f t="shared" si="0"/>
        <v>1985537</v>
      </c>
      <c r="I32" s="31">
        <f t="shared" si="0"/>
        <v>1642914</v>
      </c>
      <c r="J32" s="31">
        <f t="shared" si="0"/>
        <v>5373165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5373165</v>
      </c>
      <c r="X32" s="31">
        <f t="shared" si="0"/>
        <v>5033535</v>
      </c>
      <c r="Y32" s="31">
        <f t="shared" si="0"/>
        <v>339630</v>
      </c>
      <c r="Z32" s="32">
        <f>+IF(X32&lt;&gt;0,+(Y32/X32)*100,0)</f>
        <v>6.747345553373524</v>
      </c>
      <c r="AA32" s="29">
        <f>SUM(AA6:AA31)</f>
        <v>20134134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8529675</v>
      </c>
      <c r="D34" s="20"/>
      <c r="E34" s="21">
        <v>6918202</v>
      </c>
      <c r="F34" s="22">
        <v>6918202</v>
      </c>
      <c r="G34" s="22">
        <v>775909</v>
      </c>
      <c r="H34" s="22"/>
      <c r="I34" s="22">
        <v>839151</v>
      </c>
      <c r="J34" s="22">
        <v>1615060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1615060</v>
      </c>
      <c r="X34" s="22">
        <v>1729551</v>
      </c>
      <c r="Y34" s="22">
        <v>-114491</v>
      </c>
      <c r="Z34" s="23">
        <v>-6.6196949381660337</v>
      </c>
      <c r="AA34" s="20">
        <v>6918202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8771034</v>
      </c>
      <c r="D37" s="20"/>
      <c r="E37" s="21">
        <v>7728133</v>
      </c>
      <c r="F37" s="22">
        <v>7728133</v>
      </c>
      <c r="G37" s="22">
        <v>403390</v>
      </c>
      <c r="H37" s="22">
        <v>164</v>
      </c>
      <c r="I37" s="22">
        <v>57</v>
      </c>
      <c r="J37" s="22">
        <v>403611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403611</v>
      </c>
      <c r="X37" s="22">
        <v>1932033</v>
      </c>
      <c r="Y37" s="22">
        <v>-1528422</v>
      </c>
      <c r="Z37" s="23">
        <v>-79.109518315680944</v>
      </c>
      <c r="AA37" s="20">
        <v>7728133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2082976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99999</v>
      </c>
      <c r="Y41" s="22">
        <v>-99999</v>
      </c>
      <c r="Z41" s="23">
        <v>-100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227638</v>
      </c>
      <c r="D44" s="20"/>
      <c r="E44" s="21">
        <v>488073</v>
      </c>
      <c r="F44" s="22">
        <v>488073</v>
      </c>
      <c r="G44" s="22">
        <v>6627</v>
      </c>
      <c r="H44" s="22"/>
      <c r="I44" s="22">
        <v>7259</v>
      </c>
      <c r="J44" s="22">
        <v>13886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13886</v>
      </c>
      <c r="X44" s="22">
        <v>122019</v>
      </c>
      <c r="Y44" s="22">
        <v>-108133</v>
      </c>
      <c r="Z44" s="23">
        <v>-88.619805112318573</v>
      </c>
      <c r="AA44" s="20">
        <v>488073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19611323</v>
      </c>
      <c r="D47" s="29">
        <f t="shared" ref="D47:Y47" si="1">SUM(D34:D46)</f>
        <v>0</v>
      </c>
      <c r="E47" s="30">
        <f t="shared" si="1"/>
        <v>15534408</v>
      </c>
      <c r="F47" s="31">
        <f t="shared" si="1"/>
        <v>15534408</v>
      </c>
      <c r="G47" s="31">
        <f t="shared" si="1"/>
        <v>1185926</v>
      </c>
      <c r="H47" s="31">
        <f t="shared" si="1"/>
        <v>164</v>
      </c>
      <c r="I47" s="31">
        <f t="shared" si="1"/>
        <v>846467</v>
      </c>
      <c r="J47" s="31">
        <f t="shared" si="1"/>
        <v>2032557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2032557</v>
      </c>
      <c r="X47" s="31">
        <f t="shared" si="1"/>
        <v>3883602</v>
      </c>
      <c r="Y47" s="31">
        <f t="shared" si="1"/>
        <v>-1851045</v>
      </c>
      <c r="Z47" s="32">
        <f>+IF(X47&lt;&gt;0,+(Y47/X47)*100,0)</f>
        <v>-47.663097299877791</v>
      </c>
      <c r="AA47" s="29">
        <f>SUM(AA34:AA46)</f>
        <v>15534408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989559</v>
      </c>
      <c r="D48" s="39">
        <f t="shared" si="2"/>
        <v>0</v>
      </c>
      <c r="E48" s="40">
        <f t="shared" si="2"/>
        <v>4599726</v>
      </c>
      <c r="F48" s="41">
        <f t="shared" si="2"/>
        <v>4599726</v>
      </c>
      <c r="G48" s="41">
        <f t="shared" si="2"/>
        <v>558788</v>
      </c>
      <c r="H48" s="41">
        <f t="shared" si="2"/>
        <v>1985373</v>
      </c>
      <c r="I48" s="41">
        <f t="shared" si="2"/>
        <v>796447</v>
      </c>
      <c r="J48" s="41">
        <f t="shared" si="2"/>
        <v>3340608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3340608</v>
      </c>
      <c r="X48" s="41">
        <f t="shared" si="2"/>
        <v>1149933</v>
      </c>
      <c r="Y48" s="41">
        <f t="shared" si="2"/>
        <v>2190675</v>
      </c>
      <c r="Z48" s="42">
        <f>+IF(X48&lt;&gt;0,+(Y48/X48)*100,0)</f>
        <v>190.50457722319473</v>
      </c>
      <c r="AA48" s="39">
        <f>+AA32-AA47</f>
        <v>4599726</v>
      </c>
    </row>
    <row r="49" spans="1:27" x14ac:dyDescent="0.25">
      <c r="A49" s="43" t="s">
        <v>74</v>
      </c>
      <c r="B49" s="15" t="s">
        <v>32</v>
      </c>
      <c r="C49" s="20">
        <v>19999409</v>
      </c>
      <c r="D49" s="20"/>
      <c r="E49" s="21">
        <v>29000000</v>
      </c>
      <c r="F49" s="22">
        <v>29000000</v>
      </c>
      <c r="G49" s="22"/>
      <c r="H49" s="22"/>
      <c r="I49" s="22">
        <v>4144950</v>
      </c>
      <c r="J49" s="22">
        <v>4144950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4144950</v>
      </c>
      <c r="X49" s="22">
        <v>7250001</v>
      </c>
      <c r="Y49" s="22">
        <v>-3105051</v>
      </c>
      <c r="Z49" s="23">
        <v>-42.82828374782293</v>
      </c>
      <c r="AA49" s="20">
        <v>29000000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20988968</v>
      </c>
      <c r="D51" s="48">
        <f t="shared" si="3"/>
        <v>0</v>
      </c>
      <c r="E51" s="49">
        <f t="shared" si="3"/>
        <v>33599726</v>
      </c>
      <c r="F51" s="50">
        <f t="shared" si="3"/>
        <v>33599726</v>
      </c>
      <c r="G51" s="50">
        <f t="shared" si="3"/>
        <v>558788</v>
      </c>
      <c r="H51" s="50">
        <f t="shared" si="3"/>
        <v>1985373</v>
      </c>
      <c r="I51" s="50">
        <f t="shared" si="3"/>
        <v>4941397</v>
      </c>
      <c r="J51" s="50">
        <f t="shared" si="3"/>
        <v>7485558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7485558</v>
      </c>
      <c r="X51" s="50">
        <f t="shared" si="3"/>
        <v>8399934</v>
      </c>
      <c r="Y51" s="50">
        <f t="shared" si="3"/>
        <v>-914376</v>
      </c>
      <c r="Z51" s="51">
        <f>+IF(X51&lt;&gt;0,+(Y51/X51)*100,0)</f>
        <v>-10.885514100467933</v>
      </c>
      <c r="AA51" s="48">
        <f>SUM(AA48:AA50)</f>
        <v>33599726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20988968</v>
      </c>
      <c r="D53" s="54">
        <f>+D51-D52</f>
        <v>0</v>
      </c>
      <c r="E53" s="55">
        <f t="shared" si="4"/>
        <v>33599726</v>
      </c>
      <c r="F53" s="56">
        <f t="shared" si="4"/>
        <v>33599726</v>
      </c>
      <c r="G53" s="56">
        <f t="shared" si="4"/>
        <v>558788</v>
      </c>
      <c r="H53" s="56">
        <f t="shared" si="4"/>
        <v>1985373</v>
      </c>
      <c r="I53" s="56">
        <f t="shared" si="4"/>
        <v>4941397</v>
      </c>
      <c r="J53" s="56">
        <f t="shared" si="4"/>
        <v>7485558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7485558</v>
      </c>
      <c r="X53" s="56">
        <f t="shared" si="4"/>
        <v>8399934</v>
      </c>
      <c r="Y53" s="56">
        <f t="shared" si="4"/>
        <v>-914376</v>
      </c>
      <c r="Z53" s="57">
        <f>+IF(X53&lt;&gt;0,+(Y53/X53)*100,0)</f>
        <v>-10.885514100467933</v>
      </c>
      <c r="AA53" s="54">
        <f>+AA51-AA52</f>
        <v>33599726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20988968</v>
      </c>
      <c r="D56" s="48">
        <f>SUM(D53:D55)</f>
        <v>0</v>
      </c>
      <c r="E56" s="49">
        <f t="shared" si="5"/>
        <v>33599726</v>
      </c>
      <c r="F56" s="50">
        <f t="shared" si="5"/>
        <v>33599726</v>
      </c>
      <c r="G56" s="50">
        <f t="shared" si="5"/>
        <v>558788</v>
      </c>
      <c r="H56" s="50">
        <f t="shared" si="5"/>
        <v>1985373</v>
      </c>
      <c r="I56" s="50">
        <f t="shared" si="5"/>
        <v>4941397</v>
      </c>
      <c r="J56" s="50">
        <f t="shared" si="5"/>
        <v>7485558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7485558</v>
      </c>
      <c r="X56" s="50">
        <f t="shared" si="5"/>
        <v>8399934</v>
      </c>
      <c r="Y56" s="50">
        <f t="shared" si="5"/>
        <v>-914376</v>
      </c>
      <c r="Z56" s="51">
        <f>+IF(X56&lt;&gt;0,+(Y56/X56)*100,0)</f>
        <v>-10.885514100467933</v>
      </c>
      <c r="AA56" s="48">
        <f>SUM(AA53:AA55)</f>
        <v>33599726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20988968</v>
      </c>
      <c r="D59" s="65">
        <f>SUM(D56:D58)</f>
        <v>0</v>
      </c>
      <c r="E59" s="66">
        <f t="shared" si="6"/>
        <v>33599726</v>
      </c>
      <c r="F59" s="67">
        <f t="shared" si="6"/>
        <v>33599726</v>
      </c>
      <c r="G59" s="67">
        <f t="shared" si="6"/>
        <v>558788</v>
      </c>
      <c r="H59" s="67">
        <f t="shared" si="6"/>
        <v>1985373</v>
      </c>
      <c r="I59" s="67">
        <f t="shared" si="6"/>
        <v>4941397</v>
      </c>
      <c r="J59" s="67">
        <f t="shared" si="6"/>
        <v>7485558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7485558</v>
      </c>
      <c r="X59" s="67">
        <f t="shared" si="6"/>
        <v>8399934</v>
      </c>
      <c r="Y59" s="67">
        <f t="shared" si="6"/>
        <v>-914376</v>
      </c>
      <c r="Z59" s="68">
        <f>+IF(X59&lt;&gt;0,+(Y59/X59)*100,0)</f>
        <v>-10.885514100467933</v>
      </c>
      <c r="AA59" s="65">
        <f>SUM(AA56:AA58)</f>
        <v>33599726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90667975</v>
      </c>
      <c r="D7" s="20"/>
      <c r="E7" s="21">
        <v>96227892</v>
      </c>
      <c r="F7" s="22">
        <v>96227892</v>
      </c>
      <c r="G7" s="22">
        <v>8550127</v>
      </c>
      <c r="H7" s="22">
        <v>8804638</v>
      </c>
      <c r="I7" s="22">
        <v>8559663</v>
      </c>
      <c r="J7" s="22">
        <v>25914428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25914428</v>
      </c>
      <c r="X7" s="22">
        <v>24056973</v>
      </c>
      <c r="Y7" s="22">
        <v>1857455</v>
      </c>
      <c r="Z7" s="23">
        <v>7.7210669854432643</v>
      </c>
      <c r="AA7" s="20">
        <v>96227892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71847397</v>
      </c>
      <c r="D13" s="20"/>
      <c r="E13" s="21">
        <v>58273678</v>
      </c>
      <c r="F13" s="22">
        <v>58273678</v>
      </c>
      <c r="G13" s="22">
        <v>5198711</v>
      </c>
      <c r="H13" s="22">
        <v>32663145</v>
      </c>
      <c r="I13" s="22">
        <v>6211875</v>
      </c>
      <c r="J13" s="22">
        <v>44073731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44073731</v>
      </c>
      <c r="X13" s="22">
        <v>14568420</v>
      </c>
      <c r="Y13" s="22">
        <v>29505311</v>
      </c>
      <c r="Z13" s="23">
        <v>202.52924476367374</v>
      </c>
      <c r="AA13" s="20">
        <v>58273678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249999</v>
      </c>
      <c r="Y25" s="22">
        <v>-249999</v>
      </c>
      <c r="Z25" s="23">
        <v>-100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162515372</v>
      </c>
      <c r="D32" s="29">
        <f t="shared" ref="D32:Y32" si="0">SUM(D6:D31)</f>
        <v>0</v>
      </c>
      <c r="E32" s="30">
        <f t="shared" si="0"/>
        <v>155501570</v>
      </c>
      <c r="F32" s="31">
        <f t="shared" si="0"/>
        <v>155501570</v>
      </c>
      <c r="G32" s="31">
        <f t="shared" si="0"/>
        <v>13748838</v>
      </c>
      <c r="H32" s="31">
        <f t="shared" si="0"/>
        <v>41467783</v>
      </c>
      <c r="I32" s="31">
        <f t="shared" si="0"/>
        <v>14771538</v>
      </c>
      <c r="J32" s="31">
        <f t="shared" si="0"/>
        <v>69988159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69988159</v>
      </c>
      <c r="X32" s="31">
        <f t="shared" si="0"/>
        <v>38875392</v>
      </c>
      <c r="Y32" s="31">
        <f t="shared" si="0"/>
        <v>31112767</v>
      </c>
      <c r="Z32" s="32">
        <f>+IF(X32&lt;&gt;0,+(Y32/X32)*100,0)</f>
        <v>80.032034146433816</v>
      </c>
      <c r="AA32" s="29">
        <f>SUM(AA6:AA31)</f>
        <v>155501570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21754999</v>
      </c>
      <c r="D34" s="20"/>
      <c r="E34" s="21">
        <v>27619636</v>
      </c>
      <c r="F34" s="22">
        <v>27619636</v>
      </c>
      <c r="G34" s="22">
        <v>1939948</v>
      </c>
      <c r="H34" s="22">
        <v>2133606</v>
      </c>
      <c r="I34" s="22">
        <v>2039144</v>
      </c>
      <c r="J34" s="22">
        <v>6112698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6112698</v>
      </c>
      <c r="X34" s="22">
        <v>6904908</v>
      </c>
      <c r="Y34" s="22">
        <v>-792210</v>
      </c>
      <c r="Z34" s="23">
        <v>-11.473143451006154</v>
      </c>
      <c r="AA34" s="20">
        <v>27619636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149852531</v>
      </c>
      <c r="D37" s="20"/>
      <c r="E37" s="21">
        <v>147054963</v>
      </c>
      <c r="F37" s="22">
        <v>147054963</v>
      </c>
      <c r="G37" s="22"/>
      <c r="H37" s="22">
        <v>11790987</v>
      </c>
      <c r="I37" s="22"/>
      <c r="J37" s="22">
        <v>11790987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11790987</v>
      </c>
      <c r="X37" s="22">
        <v>36763740</v>
      </c>
      <c r="Y37" s="22">
        <v>-24972753</v>
      </c>
      <c r="Z37" s="23">
        <v>-67.927672755818634</v>
      </c>
      <c r="AA37" s="20">
        <v>147054963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42092613</v>
      </c>
      <c r="D41" s="20"/>
      <c r="E41" s="21">
        <v>35028062</v>
      </c>
      <c r="F41" s="22">
        <v>35028062</v>
      </c>
      <c r="G41" s="22"/>
      <c r="H41" s="22">
        <v>596792</v>
      </c>
      <c r="I41" s="22">
        <v>4509617</v>
      </c>
      <c r="J41" s="22">
        <v>5106409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5106409</v>
      </c>
      <c r="X41" s="22">
        <v>8757015</v>
      </c>
      <c r="Y41" s="22">
        <v>-3650606</v>
      </c>
      <c r="Z41" s="23">
        <v>-41.687789732003431</v>
      </c>
      <c r="AA41" s="20">
        <v>35028062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497973</v>
      </c>
      <c r="Y43" s="22">
        <v>-497973</v>
      </c>
      <c r="Z43" s="23">
        <v>-100</v>
      </c>
      <c r="AA43" s="20">
        <v>1991892</v>
      </c>
    </row>
    <row r="44" spans="1:27" x14ac:dyDescent="0.25">
      <c r="A44" s="19" t="s">
        <v>69</v>
      </c>
      <c r="B44" s="15" t="s">
        <v>32</v>
      </c>
      <c r="C44" s="20">
        <v>202148</v>
      </c>
      <c r="D44" s="20"/>
      <c r="E44" s="21">
        <v>228640</v>
      </c>
      <c r="F44" s="22">
        <v>228640</v>
      </c>
      <c r="G44" s="22">
        <v>15682</v>
      </c>
      <c r="H44" s="22">
        <v>17447</v>
      </c>
      <c r="I44" s="22">
        <v>16453</v>
      </c>
      <c r="J44" s="22">
        <v>49582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49582</v>
      </c>
      <c r="X44" s="22">
        <v>57159</v>
      </c>
      <c r="Y44" s="22">
        <v>-7577</v>
      </c>
      <c r="Z44" s="23">
        <v>-13.256005178537064</v>
      </c>
      <c r="AA44" s="20">
        <v>228640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213902291</v>
      </c>
      <c r="D47" s="29">
        <f t="shared" ref="D47:Y47" si="1">SUM(D34:D46)</f>
        <v>0</v>
      </c>
      <c r="E47" s="30">
        <f t="shared" si="1"/>
        <v>211923193</v>
      </c>
      <c r="F47" s="31">
        <f t="shared" si="1"/>
        <v>211923193</v>
      </c>
      <c r="G47" s="31">
        <f t="shared" si="1"/>
        <v>1955630</v>
      </c>
      <c r="H47" s="31">
        <f t="shared" si="1"/>
        <v>14538832</v>
      </c>
      <c r="I47" s="31">
        <f t="shared" si="1"/>
        <v>6565214</v>
      </c>
      <c r="J47" s="31">
        <f t="shared" si="1"/>
        <v>23059676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23059676</v>
      </c>
      <c r="X47" s="31">
        <f t="shared" si="1"/>
        <v>52980795</v>
      </c>
      <c r="Y47" s="31">
        <f t="shared" si="1"/>
        <v>-29921119</v>
      </c>
      <c r="Z47" s="32">
        <f>+IF(X47&lt;&gt;0,+(Y47/X47)*100,0)</f>
        <v>-56.475405852252692</v>
      </c>
      <c r="AA47" s="29">
        <f>SUM(AA34:AA46)</f>
        <v>211923193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-51386919</v>
      </c>
      <c r="D48" s="39">
        <f t="shared" si="2"/>
        <v>0</v>
      </c>
      <c r="E48" s="40">
        <f t="shared" si="2"/>
        <v>-56421623</v>
      </c>
      <c r="F48" s="41">
        <f t="shared" si="2"/>
        <v>-56421623</v>
      </c>
      <c r="G48" s="41">
        <f t="shared" si="2"/>
        <v>11793208</v>
      </c>
      <c r="H48" s="41">
        <f t="shared" si="2"/>
        <v>26928951</v>
      </c>
      <c r="I48" s="41">
        <f t="shared" si="2"/>
        <v>8206324</v>
      </c>
      <c r="J48" s="41">
        <f t="shared" si="2"/>
        <v>46928483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46928483</v>
      </c>
      <c r="X48" s="41">
        <f t="shared" si="2"/>
        <v>-14105403</v>
      </c>
      <c r="Y48" s="41">
        <f t="shared" si="2"/>
        <v>61033886</v>
      </c>
      <c r="Z48" s="42">
        <f>+IF(X48&lt;&gt;0,+(Y48/X48)*100,0)</f>
        <v>-432.69863328257969</v>
      </c>
      <c r="AA48" s="39">
        <f>+AA32-AA47</f>
        <v>-56421623</v>
      </c>
    </row>
    <row r="49" spans="1:27" x14ac:dyDescent="0.25">
      <c r="A49" s="43" t="s">
        <v>74</v>
      </c>
      <c r="B49" s="15" t="s">
        <v>32</v>
      </c>
      <c r="C49" s="20">
        <v>38000000</v>
      </c>
      <c r="D49" s="20"/>
      <c r="E49" s="21">
        <v>87000000</v>
      </c>
      <c r="F49" s="22">
        <v>87000000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21750000</v>
      </c>
      <c r="Y49" s="22">
        <v>-21750000</v>
      </c>
      <c r="Z49" s="23">
        <v>-100</v>
      </c>
      <c r="AA49" s="20">
        <v>87000000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-13386919</v>
      </c>
      <c r="D51" s="48">
        <f t="shared" si="3"/>
        <v>0</v>
      </c>
      <c r="E51" s="49">
        <f t="shared" si="3"/>
        <v>30578377</v>
      </c>
      <c r="F51" s="50">
        <f t="shared" si="3"/>
        <v>30578377</v>
      </c>
      <c r="G51" s="50">
        <f t="shared" si="3"/>
        <v>11793208</v>
      </c>
      <c r="H51" s="50">
        <f t="shared" si="3"/>
        <v>26928951</v>
      </c>
      <c r="I51" s="50">
        <f t="shared" si="3"/>
        <v>8206324</v>
      </c>
      <c r="J51" s="50">
        <f t="shared" si="3"/>
        <v>46928483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46928483</v>
      </c>
      <c r="X51" s="50">
        <f t="shared" si="3"/>
        <v>7644597</v>
      </c>
      <c r="Y51" s="50">
        <f t="shared" si="3"/>
        <v>39283886</v>
      </c>
      <c r="Z51" s="51">
        <f>+IF(X51&lt;&gt;0,+(Y51/X51)*100,0)</f>
        <v>513.87778845634375</v>
      </c>
      <c r="AA51" s="48">
        <f>SUM(AA48:AA50)</f>
        <v>30578377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-13386919</v>
      </c>
      <c r="D53" s="54">
        <f>+D51-D52</f>
        <v>0</v>
      </c>
      <c r="E53" s="55">
        <f t="shared" si="4"/>
        <v>30578377</v>
      </c>
      <c r="F53" s="56">
        <f t="shared" si="4"/>
        <v>30578377</v>
      </c>
      <c r="G53" s="56">
        <f t="shared" si="4"/>
        <v>11793208</v>
      </c>
      <c r="H53" s="56">
        <f t="shared" si="4"/>
        <v>26928951</v>
      </c>
      <c r="I53" s="56">
        <f t="shared" si="4"/>
        <v>8206324</v>
      </c>
      <c r="J53" s="56">
        <f t="shared" si="4"/>
        <v>46928483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46928483</v>
      </c>
      <c r="X53" s="56">
        <f t="shared" si="4"/>
        <v>7644597</v>
      </c>
      <c r="Y53" s="56">
        <f t="shared" si="4"/>
        <v>39283886</v>
      </c>
      <c r="Z53" s="57">
        <f>+IF(X53&lt;&gt;0,+(Y53/X53)*100,0)</f>
        <v>513.87778845634375</v>
      </c>
      <c r="AA53" s="54">
        <f>+AA51-AA52</f>
        <v>30578377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-13386919</v>
      </c>
      <c r="D56" s="48">
        <f>SUM(D53:D55)</f>
        <v>0</v>
      </c>
      <c r="E56" s="49">
        <f t="shared" si="5"/>
        <v>30578377</v>
      </c>
      <c r="F56" s="50">
        <f t="shared" si="5"/>
        <v>30578377</v>
      </c>
      <c r="G56" s="50">
        <f t="shared" si="5"/>
        <v>11793208</v>
      </c>
      <c r="H56" s="50">
        <f t="shared" si="5"/>
        <v>26928951</v>
      </c>
      <c r="I56" s="50">
        <f t="shared" si="5"/>
        <v>8206324</v>
      </c>
      <c r="J56" s="50">
        <f t="shared" si="5"/>
        <v>46928483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46928483</v>
      </c>
      <c r="X56" s="50">
        <f t="shared" si="5"/>
        <v>7644597</v>
      </c>
      <c r="Y56" s="50">
        <f t="shared" si="5"/>
        <v>39283886</v>
      </c>
      <c r="Z56" s="51">
        <f>+IF(X56&lt;&gt;0,+(Y56/X56)*100,0)</f>
        <v>513.87778845634375</v>
      </c>
      <c r="AA56" s="48">
        <f>SUM(AA53:AA55)</f>
        <v>30578377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-13386919</v>
      </c>
      <c r="D59" s="65">
        <f>SUM(D56:D58)</f>
        <v>0</v>
      </c>
      <c r="E59" s="66">
        <f t="shared" si="6"/>
        <v>30578377</v>
      </c>
      <c r="F59" s="67">
        <f t="shared" si="6"/>
        <v>30578377</v>
      </c>
      <c r="G59" s="67">
        <f t="shared" si="6"/>
        <v>11793208</v>
      </c>
      <c r="H59" s="67">
        <f t="shared" si="6"/>
        <v>26928951</v>
      </c>
      <c r="I59" s="67">
        <f t="shared" si="6"/>
        <v>8206324</v>
      </c>
      <c r="J59" s="67">
        <f t="shared" si="6"/>
        <v>46928483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46928483</v>
      </c>
      <c r="X59" s="67">
        <f t="shared" si="6"/>
        <v>7644597</v>
      </c>
      <c r="Y59" s="67">
        <f t="shared" si="6"/>
        <v>39283886</v>
      </c>
      <c r="Z59" s="68">
        <f>+IF(X59&lt;&gt;0,+(Y59/X59)*100,0)</f>
        <v>513.87778845634375</v>
      </c>
      <c r="AA59" s="65">
        <f>SUM(AA56:AA58)</f>
        <v>30578377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63974437</v>
      </c>
      <c r="D7" s="20"/>
      <c r="E7" s="21">
        <v>85332939</v>
      </c>
      <c r="F7" s="22">
        <v>85332939</v>
      </c>
      <c r="G7" s="22">
        <v>3491142</v>
      </c>
      <c r="H7" s="22">
        <v>3983148</v>
      </c>
      <c r="I7" s="22">
        <v>2493193</v>
      </c>
      <c r="J7" s="22">
        <v>9967483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9967483</v>
      </c>
      <c r="X7" s="22">
        <v>20906569</v>
      </c>
      <c r="Y7" s="22">
        <v>-10939086</v>
      </c>
      <c r="Z7" s="23">
        <v>-52.323678744226278</v>
      </c>
      <c r="AA7" s="20">
        <v>85332939</v>
      </c>
    </row>
    <row r="8" spans="1:27" x14ac:dyDescent="0.25">
      <c r="A8" s="19" t="s">
        <v>36</v>
      </c>
      <c r="B8" s="15" t="s">
        <v>32</v>
      </c>
      <c r="C8" s="20">
        <v>51211</v>
      </c>
      <c r="D8" s="20"/>
      <c r="E8" s="21">
        <v>31380</v>
      </c>
      <c r="F8" s="22">
        <v>31380</v>
      </c>
      <c r="G8" s="22">
        <v>3741</v>
      </c>
      <c r="H8" s="22">
        <v>5672</v>
      </c>
      <c r="I8" s="22">
        <v>666</v>
      </c>
      <c r="J8" s="22">
        <v>10079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10079</v>
      </c>
      <c r="X8" s="22">
        <v>7689</v>
      </c>
      <c r="Y8" s="22">
        <v>2390</v>
      </c>
      <c r="Z8" s="23">
        <v>31.083365847314344</v>
      </c>
      <c r="AA8" s="20">
        <v>31380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14850</v>
      </c>
      <c r="D17" s="20"/>
      <c r="E17" s="21">
        <v>15691</v>
      </c>
      <c r="F17" s="22">
        <v>15691</v>
      </c>
      <c r="G17" s="22">
        <v>1056</v>
      </c>
      <c r="H17" s="22">
        <v>6165</v>
      </c>
      <c r="I17" s="22">
        <v>1248</v>
      </c>
      <c r="J17" s="22">
        <v>8469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8469</v>
      </c>
      <c r="X17" s="22">
        <v>3843</v>
      </c>
      <c r="Y17" s="22">
        <v>4626</v>
      </c>
      <c r="Z17" s="23">
        <v>120.37470725995317</v>
      </c>
      <c r="AA17" s="20">
        <v>15691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64040498</v>
      </c>
      <c r="D32" s="29">
        <f t="shared" ref="D32:Y32" si="0">SUM(D6:D31)</f>
        <v>0</v>
      </c>
      <c r="E32" s="30">
        <f t="shared" si="0"/>
        <v>85380010</v>
      </c>
      <c r="F32" s="31">
        <f t="shared" si="0"/>
        <v>85380010</v>
      </c>
      <c r="G32" s="31">
        <f t="shared" si="0"/>
        <v>3495939</v>
      </c>
      <c r="H32" s="31">
        <f t="shared" si="0"/>
        <v>3994985</v>
      </c>
      <c r="I32" s="31">
        <f t="shared" si="0"/>
        <v>2495107</v>
      </c>
      <c r="J32" s="31">
        <f t="shared" si="0"/>
        <v>9986031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9986031</v>
      </c>
      <c r="X32" s="31">
        <f t="shared" si="0"/>
        <v>20918101</v>
      </c>
      <c r="Y32" s="31">
        <f t="shared" si="0"/>
        <v>-10932070</v>
      </c>
      <c r="Z32" s="32">
        <f>+IF(X32&lt;&gt;0,+(Y32/X32)*100,0)</f>
        <v>-52.261292743543017</v>
      </c>
      <c r="AA32" s="29">
        <f>SUM(AA6:AA31)</f>
        <v>85380010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49916498</v>
      </c>
      <c r="D34" s="20"/>
      <c r="E34" s="21">
        <v>52107627</v>
      </c>
      <c r="F34" s="22">
        <v>52107627</v>
      </c>
      <c r="G34" s="22">
        <v>7297976</v>
      </c>
      <c r="H34" s="22">
        <v>3542613</v>
      </c>
      <c r="I34" s="22">
        <v>4321849</v>
      </c>
      <c r="J34" s="22">
        <v>15162438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15162438</v>
      </c>
      <c r="X34" s="22">
        <v>12766369</v>
      </c>
      <c r="Y34" s="22">
        <v>2396069</v>
      </c>
      <c r="Z34" s="23">
        <v>18.768602098216022</v>
      </c>
      <c r="AA34" s="20">
        <v>52107627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1861959</v>
      </c>
      <c r="D37" s="20"/>
      <c r="E37" s="21">
        <v>3000000</v>
      </c>
      <c r="F37" s="22">
        <v>3000000</v>
      </c>
      <c r="G37" s="22"/>
      <c r="H37" s="22">
        <v>44103</v>
      </c>
      <c r="I37" s="22">
        <v>21400</v>
      </c>
      <c r="J37" s="22">
        <v>65503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65503</v>
      </c>
      <c r="X37" s="22">
        <v>735000</v>
      </c>
      <c r="Y37" s="22">
        <v>-669497</v>
      </c>
      <c r="Z37" s="23">
        <v>-91.088027210884363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86282866</v>
      </c>
      <c r="D38" s="20"/>
      <c r="E38" s="21">
        <v>29056238</v>
      </c>
      <c r="F38" s="22">
        <v>29056238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7264059</v>
      </c>
      <c r="Y38" s="22">
        <v>-7264059</v>
      </c>
      <c r="Z38" s="23">
        <v>-100</v>
      </c>
      <c r="AA38" s="20">
        <v>29056238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33951149</v>
      </c>
      <c r="D41" s="20"/>
      <c r="E41" s="21">
        <v>23000000</v>
      </c>
      <c r="F41" s="22">
        <v>23000000</v>
      </c>
      <c r="G41" s="22">
        <v>6012788</v>
      </c>
      <c r="H41" s="22">
        <v>2334190</v>
      </c>
      <c r="I41" s="22">
        <v>5376724</v>
      </c>
      <c r="J41" s="22">
        <v>13723702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13723702</v>
      </c>
      <c r="X41" s="22">
        <v>5635000</v>
      </c>
      <c r="Y41" s="22">
        <v>8088702</v>
      </c>
      <c r="Z41" s="23">
        <v>143.54395740905056</v>
      </c>
      <c r="AA41" s="20">
        <v>23000000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2825148</v>
      </c>
      <c r="D44" s="20"/>
      <c r="E44" s="21">
        <v>1250000</v>
      </c>
      <c r="F44" s="22">
        <v>1250000</v>
      </c>
      <c r="G44" s="22">
        <v>362560</v>
      </c>
      <c r="H44" s="22">
        <v>361456</v>
      </c>
      <c r="I44" s="22">
        <v>361456</v>
      </c>
      <c r="J44" s="22">
        <v>1085472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1085472</v>
      </c>
      <c r="X44" s="22">
        <v>306250</v>
      </c>
      <c r="Y44" s="22">
        <v>779222</v>
      </c>
      <c r="Z44" s="23">
        <v>254.43983673469387</v>
      </c>
      <c r="AA44" s="20">
        <v>1250000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174837620</v>
      </c>
      <c r="D47" s="29">
        <f t="shared" ref="D47:Y47" si="1">SUM(D34:D46)</f>
        <v>0</v>
      </c>
      <c r="E47" s="30">
        <f t="shared" si="1"/>
        <v>108413865</v>
      </c>
      <c r="F47" s="31">
        <f t="shared" si="1"/>
        <v>108413865</v>
      </c>
      <c r="G47" s="31">
        <f t="shared" si="1"/>
        <v>13673324</v>
      </c>
      <c r="H47" s="31">
        <f t="shared" si="1"/>
        <v>6282362</v>
      </c>
      <c r="I47" s="31">
        <f t="shared" si="1"/>
        <v>10081429</v>
      </c>
      <c r="J47" s="31">
        <f t="shared" si="1"/>
        <v>30037115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30037115</v>
      </c>
      <c r="X47" s="31">
        <f t="shared" si="1"/>
        <v>26706678</v>
      </c>
      <c r="Y47" s="31">
        <f t="shared" si="1"/>
        <v>3330437</v>
      </c>
      <c r="Z47" s="32">
        <f>+IF(X47&lt;&gt;0,+(Y47/X47)*100,0)</f>
        <v>12.470427808355648</v>
      </c>
      <c r="AA47" s="29">
        <f>SUM(AA34:AA46)</f>
        <v>108413865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-110797122</v>
      </c>
      <c r="D48" s="39">
        <f t="shared" si="2"/>
        <v>0</v>
      </c>
      <c r="E48" s="40">
        <f t="shared" si="2"/>
        <v>-23033855</v>
      </c>
      <c r="F48" s="41">
        <f t="shared" si="2"/>
        <v>-23033855</v>
      </c>
      <c r="G48" s="41">
        <f t="shared" si="2"/>
        <v>-10177385</v>
      </c>
      <c r="H48" s="41">
        <f t="shared" si="2"/>
        <v>-2287377</v>
      </c>
      <c r="I48" s="41">
        <f t="shared" si="2"/>
        <v>-7586322</v>
      </c>
      <c r="J48" s="41">
        <f t="shared" si="2"/>
        <v>-20051084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-20051084</v>
      </c>
      <c r="X48" s="41">
        <f t="shared" si="2"/>
        <v>-5788577</v>
      </c>
      <c r="Y48" s="41">
        <f t="shared" si="2"/>
        <v>-14262507</v>
      </c>
      <c r="Z48" s="42">
        <f>+IF(X48&lt;&gt;0,+(Y48/X48)*100,0)</f>
        <v>246.39055505351317</v>
      </c>
      <c r="AA48" s="39">
        <f>+AA32-AA47</f>
        <v>-23033855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-110797122</v>
      </c>
      <c r="D51" s="48">
        <f t="shared" si="3"/>
        <v>0</v>
      </c>
      <c r="E51" s="49">
        <f t="shared" si="3"/>
        <v>-23033855</v>
      </c>
      <c r="F51" s="50">
        <f t="shared" si="3"/>
        <v>-23033855</v>
      </c>
      <c r="G51" s="50">
        <f t="shared" si="3"/>
        <v>-10177385</v>
      </c>
      <c r="H51" s="50">
        <f t="shared" si="3"/>
        <v>-2287377</v>
      </c>
      <c r="I51" s="50">
        <f t="shared" si="3"/>
        <v>-7586322</v>
      </c>
      <c r="J51" s="50">
        <f t="shared" si="3"/>
        <v>-20051084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-20051084</v>
      </c>
      <c r="X51" s="50">
        <f t="shared" si="3"/>
        <v>-5788577</v>
      </c>
      <c r="Y51" s="50">
        <f t="shared" si="3"/>
        <v>-14262507</v>
      </c>
      <c r="Z51" s="51">
        <f>+IF(X51&lt;&gt;0,+(Y51/X51)*100,0)</f>
        <v>246.39055505351317</v>
      </c>
      <c r="AA51" s="48">
        <f>SUM(AA48:AA50)</f>
        <v>-23033855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-110797122</v>
      </c>
      <c r="D53" s="54">
        <f>+D51-D52</f>
        <v>0</v>
      </c>
      <c r="E53" s="55">
        <f t="shared" si="4"/>
        <v>-23033855</v>
      </c>
      <c r="F53" s="56">
        <f t="shared" si="4"/>
        <v>-23033855</v>
      </c>
      <c r="G53" s="56">
        <f t="shared" si="4"/>
        <v>-10177385</v>
      </c>
      <c r="H53" s="56">
        <f t="shared" si="4"/>
        <v>-2287377</v>
      </c>
      <c r="I53" s="56">
        <f t="shared" si="4"/>
        <v>-7586322</v>
      </c>
      <c r="J53" s="56">
        <f t="shared" si="4"/>
        <v>-20051084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-20051084</v>
      </c>
      <c r="X53" s="56">
        <f t="shared" si="4"/>
        <v>-5788577</v>
      </c>
      <c r="Y53" s="56">
        <f t="shared" si="4"/>
        <v>-14262507</v>
      </c>
      <c r="Z53" s="57">
        <f>+IF(X53&lt;&gt;0,+(Y53/X53)*100,0)</f>
        <v>246.39055505351317</v>
      </c>
      <c r="AA53" s="54">
        <f>+AA51-AA52</f>
        <v>-23033855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-110797122</v>
      </c>
      <c r="D56" s="48">
        <f>SUM(D53:D55)</f>
        <v>0</v>
      </c>
      <c r="E56" s="49">
        <f t="shared" si="5"/>
        <v>-23033855</v>
      </c>
      <c r="F56" s="50">
        <f t="shared" si="5"/>
        <v>-23033855</v>
      </c>
      <c r="G56" s="50">
        <f t="shared" si="5"/>
        <v>-10177385</v>
      </c>
      <c r="H56" s="50">
        <f t="shared" si="5"/>
        <v>-2287377</v>
      </c>
      <c r="I56" s="50">
        <f t="shared" si="5"/>
        <v>-7586322</v>
      </c>
      <c r="J56" s="50">
        <f t="shared" si="5"/>
        <v>-20051084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-20051084</v>
      </c>
      <c r="X56" s="50">
        <f t="shared" si="5"/>
        <v>-5788577</v>
      </c>
      <c r="Y56" s="50">
        <f t="shared" si="5"/>
        <v>-14262507</v>
      </c>
      <c r="Z56" s="51">
        <f>+IF(X56&lt;&gt;0,+(Y56/X56)*100,0)</f>
        <v>246.39055505351317</v>
      </c>
      <c r="AA56" s="48">
        <f>SUM(AA53:AA55)</f>
        <v>-23033855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-110797122</v>
      </c>
      <c r="D59" s="65">
        <f>SUM(D56:D58)</f>
        <v>0</v>
      </c>
      <c r="E59" s="66">
        <f t="shared" si="6"/>
        <v>-23033855</v>
      </c>
      <c r="F59" s="67">
        <f t="shared" si="6"/>
        <v>-23033855</v>
      </c>
      <c r="G59" s="67">
        <f t="shared" si="6"/>
        <v>-10177385</v>
      </c>
      <c r="H59" s="67">
        <f t="shared" si="6"/>
        <v>-2287377</v>
      </c>
      <c r="I59" s="67">
        <f t="shared" si="6"/>
        <v>-7586322</v>
      </c>
      <c r="J59" s="67">
        <f t="shared" si="6"/>
        <v>-20051084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-20051084</v>
      </c>
      <c r="X59" s="67">
        <f t="shared" si="6"/>
        <v>-5788577</v>
      </c>
      <c r="Y59" s="67">
        <f t="shared" si="6"/>
        <v>-14262507</v>
      </c>
      <c r="Z59" s="68">
        <f>+IF(X59&lt;&gt;0,+(Y59/X59)*100,0)</f>
        <v>246.39055505351317</v>
      </c>
      <c r="AA59" s="65">
        <f>SUM(AA56:AA58)</f>
        <v>-23033855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56524268</v>
      </c>
      <c r="D7" s="20"/>
      <c r="E7" s="21">
        <v>66543000</v>
      </c>
      <c r="F7" s="22">
        <v>66543000</v>
      </c>
      <c r="G7" s="22">
        <v>5581293</v>
      </c>
      <c r="H7" s="22">
        <v>6105471</v>
      </c>
      <c r="I7" s="22">
        <v>5036315</v>
      </c>
      <c r="J7" s="22">
        <v>16723079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16723079</v>
      </c>
      <c r="X7" s="22">
        <v>16635744</v>
      </c>
      <c r="Y7" s="22">
        <v>87335</v>
      </c>
      <c r="Z7" s="23">
        <v>0.52498403437802366</v>
      </c>
      <c r="AA7" s="20">
        <v>66543000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9510233</v>
      </c>
      <c r="D13" s="20"/>
      <c r="E13" s="21">
        <v>2153865</v>
      </c>
      <c r="F13" s="22">
        <v>2153865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538464</v>
      </c>
      <c r="Y13" s="22">
        <v>-538464</v>
      </c>
      <c r="Z13" s="23">
        <v>-100</v>
      </c>
      <c r="AA13" s="20">
        <v>2153865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324390</v>
      </c>
      <c r="X28" s="22">
        <v>864249</v>
      </c>
      <c r="Y28" s="22">
        <v>-539859</v>
      </c>
      <c r="Z28" s="23">
        <v>-62.465678294102744</v>
      </c>
      <c r="AA28" s="20">
        <v>3457000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66034501</v>
      </c>
      <c r="D32" s="29">
        <f t="shared" ref="D32:Y32" si="0">SUM(D6:D31)</f>
        <v>0</v>
      </c>
      <c r="E32" s="30">
        <f t="shared" si="0"/>
        <v>72153865</v>
      </c>
      <c r="F32" s="31">
        <f t="shared" si="0"/>
        <v>72153865</v>
      </c>
      <c r="G32" s="31">
        <f t="shared" si="0"/>
        <v>5689268</v>
      </c>
      <c r="H32" s="31">
        <f t="shared" si="0"/>
        <v>6213248</v>
      </c>
      <c r="I32" s="31">
        <f t="shared" si="0"/>
        <v>5144953</v>
      </c>
      <c r="J32" s="31">
        <f t="shared" si="0"/>
        <v>17047469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17047469</v>
      </c>
      <c r="X32" s="31">
        <f t="shared" si="0"/>
        <v>18038457</v>
      </c>
      <c r="Y32" s="31">
        <f t="shared" si="0"/>
        <v>-990988</v>
      </c>
      <c r="Z32" s="32">
        <f>+IF(X32&lt;&gt;0,+(Y32/X32)*100,0)</f>
        <v>-5.4937514888329968</v>
      </c>
      <c r="AA32" s="29">
        <f>SUM(AA6:AA31)</f>
        <v>72153865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15251714</v>
      </c>
      <c r="D34" s="20"/>
      <c r="E34" s="21">
        <v>17675375</v>
      </c>
      <c r="F34" s="22">
        <v>17675375</v>
      </c>
      <c r="G34" s="22">
        <v>1177872</v>
      </c>
      <c r="H34" s="22">
        <v>1383301</v>
      </c>
      <c r="I34" s="22">
        <v>1451110</v>
      </c>
      <c r="J34" s="22">
        <v>4012283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4012283</v>
      </c>
      <c r="X34" s="22">
        <v>4418823</v>
      </c>
      <c r="Y34" s="22">
        <v>-406540</v>
      </c>
      <c r="Z34" s="23">
        <v>-9.2001874707359868</v>
      </c>
      <c r="AA34" s="20">
        <v>17675375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2045608</v>
      </c>
      <c r="D37" s="20"/>
      <c r="E37" s="21">
        <v>1899996</v>
      </c>
      <c r="F37" s="22">
        <v>1899996</v>
      </c>
      <c r="G37" s="22">
        <v>-4547659</v>
      </c>
      <c r="H37" s="22">
        <v>5074880</v>
      </c>
      <c r="I37" s="22">
        <v>73686</v>
      </c>
      <c r="J37" s="22">
        <v>600907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600907</v>
      </c>
      <c r="X37" s="22">
        <v>474999</v>
      </c>
      <c r="Y37" s="22">
        <v>125908</v>
      </c>
      <c r="Z37" s="23">
        <v>26.50700317263826</v>
      </c>
      <c r="AA37" s="20">
        <v>1899996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33187932</v>
      </c>
      <c r="F38" s="22">
        <v>33187932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8296983</v>
      </c>
      <c r="Y38" s="22">
        <v>-8296983</v>
      </c>
      <c r="Z38" s="23">
        <v>-100</v>
      </c>
      <c r="AA38" s="20">
        <v>33187932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4873160</v>
      </c>
      <c r="F39" s="22">
        <v>4873160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1218231</v>
      </c>
      <c r="Y39" s="22">
        <v>-1218231</v>
      </c>
      <c r="Z39" s="23">
        <v>-100</v>
      </c>
      <c r="AA39" s="20">
        <v>4873160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3317362</v>
      </c>
      <c r="D41" s="20"/>
      <c r="E41" s="21">
        <v>7999992</v>
      </c>
      <c r="F41" s="22">
        <v>7999992</v>
      </c>
      <c r="G41" s="22"/>
      <c r="H41" s="22">
        <v>106182</v>
      </c>
      <c r="I41" s="22">
        <v>380118</v>
      </c>
      <c r="J41" s="22">
        <v>486300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486300</v>
      </c>
      <c r="X41" s="22">
        <v>1999998</v>
      </c>
      <c r="Y41" s="22">
        <v>-1513698</v>
      </c>
      <c r="Z41" s="23">
        <v>-75.684975684975683</v>
      </c>
      <c r="AA41" s="20">
        <v>7999992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1927122</v>
      </c>
      <c r="D44" s="20"/>
      <c r="E44" s="21">
        <v>128532</v>
      </c>
      <c r="F44" s="22">
        <v>128532</v>
      </c>
      <c r="G44" s="22">
        <v>9261</v>
      </c>
      <c r="H44" s="22">
        <v>13136</v>
      </c>
      <c r="I44" s="22">
        <v>12004</v>
      </c>
      <c r="J44" s="22">
        <v>34401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34401</v>
      </c>
      <c r="X44" s="22">
        <v>32133</v>
      </c>
      <c r="Y44" s="22">
        <v>2268</v>
      </c>
      <c r="Z44" s="23">
        <v>7.0581645037811596</v>
      </c>
      <c r="AA44" s="20">
        <v>128532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22541806</v>
      </c>
      <c r="D47" s="29">
        <f t="shared" ref="D47:Y47" si="1">SUM(D34:D46)</f>
        <v>0</v>
      </c>
      <c r="E47" s="30">
        <f t="shared" si="1"/>
        <v>65764987</v>
      </c>
      <c r="F47" s="31">
        <f t="shared" si="1"/>
        <v>65764987</v>
      </c>
      <c r="G47" s="31">
        <f t="shared" si="1"/>
        <v>-3360526</v>
      </c>
      <c r="H47" s="31">
        <f t="shared" si="1"/>
        <v>6577499</v>
      </c>
      <c r="I47" s="31">
        <f t="shared" si="1"/>
        <v>1916918</v>
      </c>
      <c r="J47" s="31">
        <f t="shared" si="1"/>
        <v>5133891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5133891</v>
      </c>
      <c r="X47" s="31">
        <f t="shared" si="1"/>
        <v>16441167</v>
      </c>
      <c r="Y47" s="31">
        <f t="shared" si="1"/>
        <v>-11307276</v>
      </c>
      <c r="Z47" s="32">
        <f>+IF(X47&lt;&gt;0,+(Y47/X47)*100,0)</f>
        <v>-68.774169132884538</v>
      </c>
      <c r="AA47" s="29">
        <f>SUM(AA34:AA46)</f>
        <v>65764987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43492695</v>
      </c>
      <c r="D48" s="39">
        <f t="shared" si="2"/>
        <v>0</v>
      </c>
      <c r="E48" s="40">
        <f t="shared" si="2"/>
        <v>6388878</v>
      </c>
      <c r="F48" s="41">
        <f t="shared" si="2"/>
        <v>6388878</v>
      </c>
      <c r="G48" s="41">
        <f t="shared" si="2"/>
        <v>9049794</v>
      </c>
      <c r="H48" s="41">
        <f t="shared" si="2"/>
        <v>-364251</v>
      </c>
      <c r="I48" s="41">
        <f t="shared" si="2"/>
        <v>3228035</v>
      </c>
      <c r="J48" s="41">
        <f t="shared" si="2"/>
        <v>11913578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11913578</v>
      </c>
      <c r="X48" s="41">
        <f t="shared" si="2"/>
        <v>1597290</v>
      </c>
      <c r="Y48" s="41">
        <f t="shared" si="2"/>
        <v>10316288</v>
      </c>
      <c r="Z48" s="42">
        <f>+IF(X48&lt;&gt;0,+(Y48/X48)*100,0)</f>
        <v>645.86192864163672</v>
      </c>
      <c r="AA48" s="39">
        <f>+AA32-AA47</f>
        <v>6388878</v>
      </c>
    </row>
    <row r="49" spans="1:27" x14ac:dyDescent="0.25">
      <c r="A49" s="43" t="s">
        <v>74</v>
      </c>
      <c r="B49" s="15" t="s">
        <v>32</v>
      </c>
      <c r="C49" s="20">
        <v>25297291</v>
      </c>
      <c r="D49" s="20"/>
      <c r="E49" s="21">
        <v>90000000</v>
      </c>
      <c r="F49" s="22">
        <v>90000000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22499997</v>
      </c>
      <c r="Y49" s="22">
        <v>-22499997</v>
      </c>
      <c r="Z49" s="23">
        <v>-100</v>
      </c>
      <c r="AA49" s="20">
        <v>90000000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68789986</v>
      </c>
      <c r="D51" s="48">
        <f t="shared" si="3"/>
        <v>0</v>
      </c>
      <c r="E51" s="49">
        <f t="shared" si="3"/>
        <v>96388878</v>
      </c>
      <c r="F51" s="50">
        <f t="shared" si="3"/>
        <v>96388878</v>
      </c>
      <c r="G51" s="50">
        <f t="shared" si="3"/>
        <v>9049794</v>
      </c>
      <c r="H51" s="50">
        <f t="shared" si="3"/>
        <v>-364251</v>
      </c>
      <c r="I51" s="50">
        <f t="shared" si="3"/>
        <v>3228035</v>
      </c>
      <c r="J51" s="50">
        <f t="shared" si="3"/>
        <v>11913578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11913578</v>
      </c>
      <c r="X51" s="50">
        <f t="shared" si="3"/>
        <v>24097287</v>
      </c>
      <c r="Y51" s="50">
        <f t="shared" si="3"/>
        <v>-12183709</v>
      </c>
      <c r="Z51" s="51">
        <f>+IF(X51&lt;&gt;0,+(Y51/X51)*100,0)</f>
        <v>-50.560500856382717</v>
      </c>
      <c r="AA51" s="48">
        <f>SUM(AA48:AA50)</f>
        <v>96388878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68789986</v>
      </c>
      <c r="D53" s="54">
        <f>+D51-D52</f>
        <v>0</v>
      </c>
      <c r="E53" s="55">
        <f t="shared" si="4"/>
        <v>96388878</v>
      </c>
      <c r="F53" s="56">
        <f t="shared" si="4"/>
        <v>96388878</v>
      </c>
      <c r="G53" s="56">
        <f t="shared" si="4"/>
        <v>9049794</v>
      </c>
      <c r="H53" s="56">
        <f t="shared" si="4"/>
        <v>-364251</v>
      </c>
      <c r="I53" s="56">
        <f t="shared" si="4"/>
        <v>3228035</v>
      </c>
      <c r="J53" s="56">
        <f t="shared" si="4"/>
        <v>11913578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11913578</v>
      </c>
      <c r="X53" s="56">
        <f t="shared" si="4"/>
        <v>24097287</v>
      </c>
      <c r="Y53" s="56">
        <f t="shared" si="4"/>
        <v>-12183709</v>
      </c>
      <c r="Z53" s="57">
        <f>+IF(X53&lt;&gt;0,+(Y53/X53)*100,0)</f>
        <v>-50.560500856382717</v>
      </c>
      <c r="AA53" s="54">
        <f>+AA51-AA52</f>
        <v>96388878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68789986</v>
      </c>
      <c r="D56" s="48">
        <f>SUM(D53:D55)</f>
        <v>0</v>
      </c>
      <c r="E56" s="49">
        <f t="shared" si="5"/>
        <v>96388878</v>
      </c>
      <c r="F56" s="50">
        <f t="shared" si="5"/>
        <v>96388878</v>
      </c>
      <c r="G56" s="50">
        <f t="shared" si="5"/>
        <v>9049794</v>
      </c>
      <c r="H56" s="50">
        <f t="shared" si="5"/>
        <v>-364251</v>
      </c>
      <c r="I56" s="50">
        <f t="shared" si="5"/>
        <v>3228035</v>
      </c>
      <c r="J56" s="50">
        <f t="shared" si="5"/>
        <v>11913578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11913578</v>
      </c>
      <c r="X56" s="50">
        <f t="shared" si="5"/>
        <v>24097287</v>
      </c>
      <c r="Y56" s="50">
        <f t="shared" si="5"/>
        <v>-12183709</v>
      </c>
      <c r="Z56" s="51">
        <f>+IF(X56&lt;&gt;0,+(Y56/X56)*100,0)</f>
        <v>-50.560500856382717</v>
      </c>
      <c r="AA56" s="48">
        <f>SUM(AA53:AA55)</f>
        <v>96388878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68789986</v>
      </c>
      <c r="D59" s="65">
        <f>SUM(D56:D58)</f>
        <v>0</v>
      </c>
      <c r="E59" s="66">
        <f t="shared" si="6"/>
        <v>96388878</v>
      </c>
      <c r="F59" s="67">
        <f t="shared" si="6"/>
        <v>96388878</v>
      </c>
      <c r="G59" s="67">
        <f t="shared" si="6"/>
        <v>9049794</v>
      </c>
      <c r="H59" s="67">
        <f t="shared" si="6"/>
        <v>-364251</v>
      </c>
      <c r="I59" s="67">
        <f t="shared" si="6"/>
        <v>3228035</v>
      </c>
      <c r="J59" s="67">
        <f t="shared" si="6"/>
        <v>11913578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11913578</v>
      </c>
      <c r="X59" s="67">
        <f t="shared" si="6"/>
        <v>24097287</v>
      </c>
      <c r="Y59" s="67">
        <f t="shared" si="6"/>
        <v>-12183709</v>
      </c>
      <c r="Z59" s="68">
        <f>+IF(X59&lt;&gt;0,+(Y59/X59)*100,0)</f>
        <v>-50.560500856382717</v>
      </c>
      <c r="AA59" s="65">
        <f>SUM(AA56:AA58)</f>
        <v>96388878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33803744</v>
      </c>
      <c r="D7" s="20"/>
      <c r="E7" s="21">
        <v>38973853</v>
      </c>
      <c r="F7" s="22">
        <v>38973853</v>
      </c>
      <c r="G7" s="22"/>
      <c r="H7" s="22">
        <v>2441888</v>
      </c>
      <c r="I7" s="22">
        <v>5310457</v>
      </c>
      <c r="J7" s="22">
        <v>7752345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7752345</v>
      </c>
      <c r="X7" s="22">
        <v>9743460</v>
      </c>
      <c r="Y7" s="22">
        <v>-1991115</v>
      </c>
      <c r="Z7" s="23">
        <v>-20.435399745059762</v>
      </c>
      <c r="AA7" s="20">
        <v>38973853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1065999</v>
      </c>
      <c r="D13" s="20"/>
      <c r="E13" s="21">
        <v>1023100</v>
      </c>
      <c r="F13" s="22">
        <v>1023100</v>
      </c>
      <c r="G13" s="22"/>
      <c r="H13" s="22">
        <v>110303</v>
      </c>
      <c r="I13" s="22">
        <v>220171</v>
      </c>
      <c r="J13" s="22">
        <v>330474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330474</v>
      </c>
      <c r="X13" s="22">
        <v>255774</v>
      </c>
      <c r="Y13" s="22">
        <v>74700</v>
      </c>
      <c r="Z13" s="23">
        <v>29.205470454385512</v>
      </c>
      <c r="AA13" s="20">
        <v>1023100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172271276</v>
      </c>
      <c r="D25" s="20"/>
      <c r="E25" s="21">
        <v>189677732</v>
      </c>
      <c r="F25" s="22">
        <v>194802732</v>
      </c>
      <c r="G25" s="22"/>
      <c r="H25" s="22"/>
      <c r="I25" s="22">
        <v>83287661</v>
      </c>
      <c r="J25" s="22">
        <v>83287661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83287661</v>
      </c>
      <c r="X25" s="22">
        <v>48700680</v>
      </c>
      <c r="Y25" s="22">
        <v>34586981</v>
      </c>
      <c r="Z25" s="23">
        <v>71.01950321843556</v>
      </c>
      <c r="AA25" s="20">
        <v>194802732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207141019</v>
      </c>
      <c r="D32" s="29">
        <f t="shared" ref="D32:Y32" si="0">SUM(D6:D31)</f>
        <v>0</v>
      </c>
      <c r="E32" s="30">
        <f t="shared" si="0"/>
        <v>229674685</v>
      </c>
      <c r="F32" s="31">
        <f t="shared" si="0"/>
        <v>234799685</v>
      </c>
      <c r="G32" s="31">
        <f t="shared" si="0"/>
        <v>0</v>
      </c>
      <c r="H32" s="31">
        <f t="shared" si="0"/>
        <v>2552191</v>
      </c>
      <c r="I32" s="31">
        <f t="shared" si="0"/>
        <v>88818289</v>
      </c>
      <c r="J32" s="31">
        <f t="shared" si="0"/>
        <v>91370480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91370480</v>
      </c>
      <c r="X32" s="31">
        <f t="shared" si="0"/>
        <v>58699914</v>
      </c>
      <c r="Y32" s="31">
        <f t="shared" si="0"/>
        <v>32670566</v>
      </c>
      <c r="Z32" s="32">
        <f>+IF(X32&lt;&gt;0,+(Y32/X32)*100,0)</f>
        <v>55.656923108950387</v>
      </c>
      <c r="AA32" s="29">
        <f>SUM(AA6:AA31)</f>
        <v>234799685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165624945</v>
      </c>
      <c r="D34" s="20"/>
      <c r="E34" s="21">
        <v>146097784</v>
      </c>
      <c r="F34" s="22">
        <v>146097784</v>
      </c>
      <c r="G34" s="22"/>
      <c r="H34" s="22">
        <v>14420586</v>
      </c>
      <c r="I34" s="22">
        <v>26909241</v>
      </c>
      <c r="J34" s="22">
        <v>41329827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41329827</v>
      </c>
      <c r="X34" s="22">
        <v>36524493</v>
      </c>
      <c r="Y34" s="22">
        <v>4805334</v>
      </c>
      <c r="Z34" s="23">
        <v>13.156470098024359</v>
      </c>
      <c r="AA34" s="20">
        <v>146097784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23710984</v>
      </c>
      <c r="D37" s="20"/>
      <c r="E37" s="21">
        <v>26577157</v>
      </c>
      <c r="F37" s="22">
        <v>27397157</v>
      </c>
      <c r="G37" s="22"/>
      <c r="H37" s="22">
        <v>1298144</v>
      </c>
      <c r="I37" s="22">
        <v>7154860</v>
      </c>
      <c r="J37" s="22">
        <v>8453004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8453004</v>
      </c>
      <c r="X37" s="22">
        <v>6849294</v>
      </c>
      <c r="Y37" s="22">
        <v>1603710</v>
      </c>
      <c r="Z37" s="23">
        <v>23.414238022196159</v>
      </c>
      <c r="AA37" s="20">
        <v>27397157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50995079</v>
      </c>
      <c r="D39" s="20"/>
      <c r="E39" s="21">
        <v>36475288</v>
      </c>
      <c r="F39" s="22">
        <v>36475288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9118836</v>
      </c>
      <c r="Y39" s="22">
        <v>-9118836</v>
      </c>
      <c r="Z39" s="23">
        <v>-100</v>
      </c>
      <c r="AA39" s="20">
        <v>36475288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17769260</v>
      </c>
      <c r="D41" s="20"/>
      <c r="E41" s="21">
        <v>18097084</v>
      </c>
      <c r="F41" s="22">
        <v>18097084</v>
      </c>
      <c r="G41" s="22"/>
      <c r="H41" s="22">
        <v>178047</v>
      </c>
      <c r="I41" s="22">
        <v>1282992</v>
      </c>
      <c r="J41" s="22">
        <v>1461039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1461039</v>
      </c>
      <c r="X41" s="22">
        <v>4524276</v>
      </c>
      <c r="Y41" s="22">
        <v>-3063237</v>
      </c>
      <c r="Z41" s="23">
        <v>-67.706678372406998</v>
      </c>
      <c r="AA41" s="20">
        <v>18097084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4126797</v>
      </c>
      <c r="D44" s="20"/>
      <c r="E44" s="21">
        <v>2101795</v>
      </c>
      <c r="F44" s="22">
        <v>2101795</v>
      </c>
      <c r="G44" s="22"/>
      <c r="H44" s="22">
        <v>599470</v>
      </c>
      <c r="I44" s="22">
        <v>1278149</v>
      </c>
      <c r="J44" s="22">
        <v>1877619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1877619</v>
      </c>
      <c r="X44" s="22">
        <v>525459</v>
      </c>
      <c r="Y44" s="22">
        <v>1352160</v>
      </c>
      <c r="Z44" s="23">
        <v>257.3293063778525</v>
      </c>
      <c r="AA44" s="20">
        <v>2101795</v>
      </c>
    </row>
    <row r="45" spans="1:27" x14ac:dyDescent="0.25">
      <c r="A45" s="19" t="s">
        <v>70</v>
      </c>
      <c r="B45" s="15" t="s">
        <v>32</v>
      </c>
      <c r="C45" s="20">
        <v>2228210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264455275</v>
      </c>
      <c r="D47" s="29">
        <f t="shared" ref="D47:Y47" si="1">SUM(D34:D46)</f>
        <v>0</v>
      </c>
      <c r="E47" s="30">
        <f t="shared" si="1"/>
        <v>229349108</v>
      </c>
      <c r="F47" s="31">
        <f t="shared" si="1"/>
        <v>230169108</v>
      </c>
      <c r="G47" s="31">
        <f t="shared" si="1"/>
        <v>0</v>
      </c>
      <c r="H47" s="31">
        <f t="shared" si="1"/>
        <v>16496247</v>
      </c>
      <c r="I47" s="31">
        <f t="shared" si="1"/>
        <v>36625242</v>
      </c>
      <c r="J47" s="31">
        <f t="shared" si="1"/>
        <v>53121489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53121489</v>
      </c>
      <c r="X47" s="31">
        <f t="shared" si="1"/>
        <v>57542358</v>
      </c>
      <c r="Y47" s="31">
        <f t="shared" si="1"/>
        <v>-4420869</v>
      </c>
      <c r="Z47" s="32">
        <f>+IF(X47&lt;&gt;0,+(Y47/X47)*100,0)</f>
        <v>-7.68280820191623</v>
      </c>
      <c r="AA47" s="29">
        <f>SUM(AA34:AA46)</f>
        <v>230169108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-57314256</v>
      </c>
      <c r="D48" s="39">
        <f t="shared" si="2"/>
        <v>0</v>
      </c>
      <c r="E48" s="40">
        <f t="shared" si="2"/>
        <v>325577</v>
      </c>
      <c r="F48" s="41">
        <f t="shared" si="2"/>
        <v>4630577</v>
      </c>
      <c r="G48" s="41">
        <f t="shared" si="2"/>
        <v>0</v>
      </c>
      <c r="H48" s="41">
        <f t="shared" si="2"/>
        <v>-13944056</v>
      </c>
      <c r="I48" s="41">
        <f t="shared" si="2"/>
        <v>52193047</v>
      </c>
      <c r="J48" s="41">
        <f t="shared" si="2"/>
        <v>38248991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38248991</v>
      </c>
      <c r="X48" s="41">
        <f t="shared" si="2"/>
        <v>1157556</v>
      </c>
      <c r="Y48" s="41">
        <f t="shared" si="2"/>
        <v>37091435</v>
      </c>
      <c r="Z48" s="42">
        <f>+IF(X48&lt;&gt;0,+(Y48/X48)*100,0)</f>
        <v>3204.2886046117856</v>
      </c>
      <c r="AA48" s="39">
        <f>+AA32-AA47</f>
        <v>4630577</v>
      </c>
    </row>
    <row r="49" spans="1:27" x14ac:dyDescent="0.25">
      <c r="A49" s="43" t="s">
        <v>74</v>
      </c>
      <c r="B49" s="15" t="s">
        <v>32</v>
      </c>
      <c r="C49" s="20">
        <v>487154536</v>
      </c>
      <c r="D49" s="20"/>
      <c r="E49" s="21">
        <v>273221440</v>
      </c>
      <c r="F49" s="22">
        <v>284326440</v>
      </c>
      <c r="G49" s="22"/>
      <c r="H49" s="22">
        <v>39984309</v>
      </c>
      <c r="I49" s="22">
        <v>23159438</v>
      </c>
      <c r="J49" s="22">
        <v>63143747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63143747</v>
      </c>
      <c r="X49" s="22">
        <v>71081607</v>
      </c>
      <c r="Y49" s="22">
        <v>-7937860</v>
      </c>
      <c r="Z49" s="23">
        <v>-11.167248934031557</v>
      </c>
      <c r="AA49" s="20">
        <v>284326440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429840280</v>
      </c>
      <c r="D51" s="48">
        <f t="shared" si="3"/>
        <v>0</v>
      </c>
      <c r="E51" s="49">
        <f t="shared" si="3"/>
        <v>273547017</v>
      </c>
      <c r="F51" s="50">
        <f t="shared" si="3"/>
        <v>288957017</v>
      </c>
      <c r="G51" s="50">
        <f t="shared" si="3"/>
        <v>0</v>
      </c>
      <c r="H51" s="50">
        <f t="shared" si="3"/>
        <v>26040253</v>
      </c>
      <c r="I51" s="50">
        <f t="shared" si="3"/>
        <v>75352485</v>
      </c>
      <c r="J51" s="50">
        <f t="shared" si="3"/>
        <v>101392738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101392738</v>
      </c>
      <c r="X51" s="50">
        <f t="shared" si="3"/>
        <v>72239163</v>
      </c>
      <c r="Y51" s="50">
        <f t="shared" si="3"/>
        <v>29153575</v>
      </c>
      <c r="Z51" s="51">
        <f>+IF(X51&lt;&gt;0,+(Y51/X51)*100,0)</f>
        <v>40.357022132163962</v>
      </c>
      <c r="AA51" s="48">
        <f>SUM(AA48:AA50)</f>
        <v>288957017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429840280</v>
      </c>
      <c r="D53" s="54">
        <f>+D51-D52</f>
        <v>0</v>
      </c>
      <c r="E53" s="55">
        <f t="shared" si="4"/>
        <v>273547017</v>
      </c>
      <c r="F53" s="56">
        <f t="shared" si="4"/>
        <v>288957017</v>
      </c>
      <c r="G53" s="56">
        <f t="shared" si="4"/>
        <v>0</v>
      </c>
      <c r="H53" s="56">
        <f t="shared" si="4"/>
        <v>26040253</v>
      </c>
      <c r="I53" s="56">
        <f t="shared" si="4"/>
        <v>75352485</v>
      </c>
      <c r="J53" s="56">
        <f t="shared" si="4"/>
        <v>101392738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101392738</v>
      </c>
      <c r="X53" s="56">
        <f t="shared" si="4"/>
        <v>72239163</v>
      </c>
      <c r="Y53" s="56">
        <f t="shared" si="4"/>
        <v>29153575</v>
      </c>
      <c r="Z53" s="57">
        <f>+IF(X53&lt;&gt;0,+(Y53/X53)*100,0)</f>
        <v>40.357022132163962</v>
      </c>
      <c r="AA53" s="54">
        <f>+AA51-AA52</f>
        <v>288957017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429840280</v>
      </c>
      <c r="D56" s="48">
        <f>SUM(D53:D55)</f>
        <v>0</v>
      </c>
      <c r="E56" s="49">
        <f t="shared" si="5"/>
        <v>273547017</v>
      </c>
      <c r="F56" s="50">
        <f t="shared" si="5"/>
        <v>288957017</v>
      </c>
      <c r="G56" s="50">
        <f t="shared" si="5"/>
        <v>0</v>
      </c>
      <c r="H56" s="50">
        <f t="shared" si="5"/>
        <v>26040253</v>
      </c>
      <c r="I56" s="50">
        <f t="shared" si="5"/>
        <v>75352485</v>
      </c>
      <c r="J56" s="50">
        <f t="shared" si="5"/>
        <v>101392738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101392738</v>
      </c>
      <c r="X56" s="50">
        <f t="shared" si="5"/>
        <v>72239163</v>
      </c>
      <c r="Y56" s="50">
        <f t="shared" si="5"/>
        <v>29153575</v>
      </c>
      <c r="Z56" s="51">
        <f>+IF(X56&lt;&gt;0,+(Y56/X56)*100,0)</f>
        <v>40.357022132163962</v>
      </c>
      <c r="AA56" s="48">
        <f>SUM(AA53:AA55)</f>
        <v>288957017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429840280</v>
      </c>
      <c r="D59" s="65">
        <f>SUM(D56:D58)</f>
        <v>0</v>
      </c>
      <c r="E59" s="66">
        <f t="shared" si="6"/>
        <v>273547017</v>
      </c>
      <c r="F59" s="67">
        <f t="shared" si="6"/>
        <v>288957017</v>
      </c>
      <c r="G59" s="67">
        <f t="shared" si="6"/>
        <v>0</v>
      </c>
      <c r="H59" s="67">
        <f t="shared" si="6"/>
        <v>26040253</v>
      </c>
      <c r="I59" s="67">
        <f t="shared" si="6"/>
        <v>75352485</v>
      </c>
      <c r="J59" s="67">
        <f t="shared" si="6"/>
        <v>101392738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101392738</v>
      </c>
      <c r="X59" s="67">
        <f t="shared" si="6"/>
        <v>72239163</v>
      </c>
      <c r="Y59" s="67">
        <f t="shared" si="6"/>
        <v>29153575</v>
      </c>
      <c r="Z59" s="68">
        <f>+IF(X59&lt;&gt;0,+(Y59/X59)*100,0)</f>
        <v>40.357022132163962</v>
      </c>
      <c r="AA59" s="65">
        <f>SUM(AA56:AA58)</f>
        <v>288957017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66859594</v>
      </c>
      <c r="D7" s="20"/>
      <c r="E7" s="21">
        <v>40133755</v>
      </c>
      <c r="F7" s="22">
        <v>40133755</v>
      </c>
      <c r="G7" s="22">
        <v>6204258</v>
      </c>
      <c r="H7" s="22">
        <v>6296414</v>
      </c>
      <c r="I7" s="22">
        <v>6298294</v>
      </c>
      <c r="J7" s="22">
        <v>18798966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18798966</v>
      </c>
      <c r="X7" s="22">
        <v>10033437</v>
      </c>
      <c r="Y7" s="22">
        <v>8765529</v>
      </c>
      <c r="Z7" s="23">
        <v>87.363173755912356</v>
      </c>
      <c r="AA7" s="20">
        <v>40133755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66859594</v>
      </c>
      <c r="D32" s="29">
        <f t="shared" ref="D32:Y32" si="0">SUM(D6:D31)</f>
        <v>0</v>
      </c>
      <c r="E32" s="30">
        <f t="shared" si="0"/>
        <v>40133755</v>
      </c>
      <c r="F32" s="31">
        <f t="shared" si="0"/>
        <v>40133755</v>
      </c>
      <c r="G32" s="31">
        <f t="shared" si="0"/>
        <v>6204258</v>
      </c>
      <c r="H32" s="31">
        <f t="shared" si="0"/>
        <v>6296414</v>
      </c>
      <c r="I32" s="31">
        <f t="shared" si="0"/>
        <v>6298294</v>
      </c>
      <c r="J32" s="31">
        <f t="shared" si="0"/>
        <v>18798966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18798966</v>
      </c>
      <c r="X32" s="31">
        <f t="shared" si="0"/>
        <v>10033437</v>
      </c>
      <c r="Y32" s="31">
        <f t="shared" si="0"/>
        <v>8765529</v>
      </c>
      <c r="Z32" s="32">
        <f>+IF(X32&lt;&gt;0,+(Y32/X32)*100,0)</f>
        <v>87.363173755912356</v>
      </c>
      <c r="AA32" s="29">
        <f>SUM(AA6:AA31)</f>
        <v>40133755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166240621</v>
      </c>
      <c r="D34" s="20"/>
      <c r="E34" s="21">
        <v>100635609</v>
      </c>
      <c r="F34" s="22">
        <v>100635609</v>
      </c>
      <c r="G34" s="22">
        <v>11993061</v>
      </c>
      <c r="H34" s="22">
        <v>13965274</v>
      </c>
      <c r="I34" s="22">
        <v>12583175</v>
      </c>
      <c r="J34" s="22">
        <v>38541510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38541510</v>
      </c>
      <c r="X34" s="22">
        <v>25158903</v>
      </c>
      <c r="Y34" s="22">
        <v>13382607</v>
      </c>
      <c r="Z34" s="23">
        <v>53.192331160066871</v>
      </c>
      <c r="AA34" s="20">
        <v>100635609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18332474</v>
      </c>
      <c r="D37" s="20"/>
      <c r="E37" s="21">
        <v>21136411</v>
      </c>
      <c r="F37" s="22">
        <v>21136411</v>
      </c>
      <c r="G37" s="22">
        <v>1072445</v>
      </c>
      <c r="H37" s="22"/>
      <c r="I37" s="22"/>
      <c r="J37" s="22">
        <v>1072445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1072445</v>
      </c>
      <c r="X37" s="22">
        <v>5284101</v>
      </c>
      <c r="Y37" s="22">
        <v>-4211656</v>
      </c>
      <c r="Z37" s="23">
        <v>-79.704305424896305</v>
      </c>
      <c r="AA37" s="20">
        <v>21136411</v>
      </c>
    </row>
    <row r="38" spans="1:27" x14ac:dyDescent="0.25">
      <c r="A38" s="19" t="s">
        <v>64</v>
      </c>
      <c r="B38" s="15" t="s">
        <v>32</v>
      </c>
      <c r="C38" s="20">
        <v>274857</v>
      </c>
      <c r="D38" s="20"/>
      <c r="E38" s="21">
        <v>10416218</v>
      </c>
      <c r="F38" s="22">
        <v>10416218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2604054</v>
      </c>
      <c r="Y38" s="22">
        <v>-2604054</v>
      </c>
      <c r="Z38" s="23">
        <v>-100</v>
      </c>
      <c r="AA38" s="20">
        <v>10416218</v>
      </c>
    </row>
    <row r="39" spans="1:27" x14ac:dyDescent="0.25">
      <c r="A39" s="19" t="s">
        <v>65</v>
      </c>
      <c r="B39" s="15" t="s">
        <v>32</v>
      </c>
      <c r="C39" s="20">
        <v>520881</v>
      </c>
      <c r="D39" s="20"/>
      <c r="E39" s="21"/>
      <c r="F39" s="22"/>
      <c r="G39" s="22"/>
      <c r="H39" s="22"/>
      <c r="I39" s="22">
        <v>131917</v>
      </c>
      <c r="J39" s="22">
        <v>131917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131917</v>
      </c>
      <c r="X39" s="22"/>
      <c r="Y39" s="22">
        <v>131917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35529203</v>
      </c>
      <c r="D41" s="20"/>
      <c r="E41" s="21">
        <v>32317104</v>
      </c>
      <c r="F41" s="22">
        <v>32317104</v>
      </c>
      <c r="G41" s="22">
        <v>3183021</v>
      </c>
      <c r="H41" s="22">
        <v>5512551</v>
      </c>
      <c r="I41" s="22">
        <v>3518056</v>
      </c>
      <c r="J41" s="22">
        <v>12213628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12213628</v>
      </c>
      <c r="X41" s="22">
        <v>8079276</v>
      </c>
      <c r="Y41" s="22">
        <v>4134352</v>
      </c>
      <c r="Z41" s="23">
        <v>51.172308013737869</v>
      </c>
      <c r="AA41" s="20">
        <v>32317104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11797207</v>
      </c>
      <c r="D44" s="20"/>
      <c r="E44" s="21">
        <v>10261841</v>
      </c>
      <c r="F44" s="22">
        <v>10261841</v>
      </c>
      <c r="G44" s="22">
        <v>520194</v>
      </c>
      <c r="H44" s="22">
        <v>697964</v>
      </c>
      <c r="I44" s="22">
        <v>174986</v>
      </c>
      <c r="J44" s="22">
        <v>1393144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1393144</v>
      </c>
      <c r="X44" s="22">
        <v>2565456</v>
      </c>
      <c r="Y44" s="22">
        <v>-1172312</v>
      </c>
      <c r="Z44" s="23">
        <v>-45.696047798130238</v>
      </c>
      <c r="AA44" s="20">
        <v>10261841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232695243</v>
      </c>
      <c r="D47" s="29">
        <f t="shared" ref="D47:Y47" si="1">SUM(D34:D46)</f>
        <v>0</v>
      </c>
      <c r="E47" s="30">
        <f t="shared" si="1"/>
        <v>174767183</v>
      </c>
      <c r="F47" s="31">
        <f t="shared" si="1"/>
        <v>174767183</v>
      </c>
      <c r="G47" s="31">
        <f t="shared" si="1"/>
        <v>16768721</v>
      </c>
      <c r="H47" s="31">
        <f t="shared" si="1"/>
        <v>20175789</v>
      </c>
      <c r="I47" s="31">
        <f t="shared" si="1"/>
        <v>16408134</v>
      </c>
      <c r="J47" s="31">
        <f t="shared" si="1"/>
        <v>53352644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53352644</v>
      </c>
      <c r="X47" s="31">
        <f t="shared" si="1"/>
        <v>43691790</v>
      </c>
      <c r="Y47" s="31">
        <f t="shared" si="1"/>
        <v>9660854</v>
      </c>
      <c r="Z47" s="32">
        <f>+IF(X47&lt;&gt;0,+(Y47/X47)*100,0)</f>
        <v>22.111371495651699</v>
      </c>
      <c r="AA47" s="29">
        <f>SUM(AA34:AA46)</f>
        <v>174767183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-165835649</v>
      </c>
      <c r="D48" s="39">
        <f t="shared" si="2"/>
        <v>0</v>
      </c>
      <c r="E48" s="40">
        <f t="shared" si="2"/>
        <v>-134633428</v>
      </c>
      <c r="F48" s="41">
        <f t="shared" si="2"/>
        <v>-134633428</v>
      </c>
      <c r="G48" s="41">
        <f t="shared" si="2"/>
        <v>-10564463</v>
      </c>
      <c r="H48" s="41">
        <f t="shared" si="2"/>
        <v>-13879375</v>
      </c>
      <c r="I48" s="41">
        <f t="shared" si="2"/>
        <v>-10109840</v>
      </c>
      <c r="J48" s="41">
        <f t="shared" si="2"/>
        <v>-34553678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-34553678</v>
      </c>
      <c r="X48" s="41">
        <f t="shared" si="2"/>
        <v>-33658353</v>
      </c>
      <c r="Y48" s="41">
        <f t="shared" si="2"/>
        <v>-895325</v>
      </c>
      <c r="Z48" s="42">
        <f>+IF(X48&lt;&gt;0,+(Y48/X48)*100,0)</f>
        <v>2.6600380594974449</v>
      </c>
      <c r="AA48" s="39">
        <f>+AA32-AA47</f>
        <v>-134633428</v>
      </c>
    </row>
    <row r="49" spans="1:27" x14ac:dyDescent="0.25">
      <c r="A49" s="43" t="s">
        <v>74</v>
      </c>
      <c r="B49" s="15" t="s">
        <v>32</v>
      </c>
      <c r="C49" s="20">
        <v>56013402</v>
      </c>
      <c r="D49" s="20"/>
      <c r="E49" s="21">
        <v>551183000</v>
      </c>
      <c r="F49" s="22">
        <v>551183000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137795748</v>
      </c>
      <c r="Y49" s="22">
        <v>-137795748</v>
      </c>
      <c r="Z49" s="23">
        <v>-100</v>
      </c>
      <c r="AA49" s="20">
        <v>551183000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-109822247</v>
      </c>
      <c r="D51" s="48">
        <f t="shared" si="3"/>
        <v>0</v>
      </c>
      <c r="E51" s="49">
        <f t="shared" si="3"/>
        <v>416549572</v>
      </c>
      <c r="F51" s="50">
        <f t="shared" si="3"/>
        <v>416549572</v>
      </c>
      <c r="G51" s="50">
        <f t="shared" si="3"/>
        <v>-10564463</v>
      </c>
      <c r="H51" s="50">
        <f t="shared" si="3"/>
        <v>-13879375</v>
      </c>
      <c r="I51" s="50">
        <f t="shared" si="3"/>
        <v>-10109840</v>
      </c>
      <c r="J51" s="50">
        <f t="shared" si="3"/>
        <v>-34553678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-34553678</v>
      </c>
      <c r="X51" s="50">
        <f t="shared" si="3"/>
        <v>104137395</v>
      </c>
      <c r="Y51" s="50">
        <f t="shared" si="3"/>
        <v>-138691073</v>
      </c>
      <c r="Z51" s="51">
        <f>+IF(X51&lt;&gt;0,+(Y51/X51)*100,0)</f>
        <v>-133.18085496569222</v>
      </c>
      <c r="AA51" s="48">
        <f>SUM(AA48:AA50)</f>
        <v>416549572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-109822247</v>
      </c>
      <c r="D53" s="54">
        <f>+D51-D52</f>
        <v>0</v>
      </c>
      <c r="E53" s="55">
        <f t="shared" si="4"/>
        <v>416549572</v>
      </c>
      <c r="F53" s="56">
        <f t="shared" si="4"/>
        <v>416549572</v>
      </c>
      <c r="G53" s="56">
        <f t="shared" si="4"/>
        <v>-10564463</v>
      </c>
      <c r="H53" s="56">
        <f t="shared" si="4"/>
        <v>-13879375</v>
      </c>
      <c r="I53" s="56">
        <f t="shared" si="4"/>
        <v>-10109840</v>
      </c>
      <c r="J53" s="56">
        <f t="shared" si="4"/>
        <v>-34553678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-34553678</v>
      </c>
      <c r="X53" s="56">
        <f t="shared" si="4"/>
        <v>104137395</v>
      </c>
      <c r="Y53" s="56">
        <f t="shared" si="4"/>
        <v>-138691073</v>
      </c>
      <c r="Z53" s="57">
        <f>+IF(X53&lt;&gt;0,+(Y53/X53)*100,0)</f>
        <v>-133.18085496569222</v>
      </c>
      <c r="AA53" s="54">
        <f>+AA51-AA52</f>
        <v>416549572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-109822247</v>
      </c>
      <c r="D56" s="48">
        <f>SUM(D53:D55)</f>
        <v>0</v>
      </c>
      <c r="E56" s="49">
        <f t="shared" si="5"/>
        <v>416549572</v>
      </c>
      <c r="F56" s="50">
        <f t="shared" si="5"/>
        <v>416549572</v>
      </c>
      <c r="G56" s="50">
        <f t="shared" si="5"/>
        <v>-10564463</v>
      </c>
      <c r="H56" s="50">
        <f t="shared" si="5"/>
        <v>-13879375</v>
      </c>
      <c r="I56" s="50">
        <f t="shared" si="5"/>
        <v>-10109840</v>
      </c>
      <c r="J56" s="50">
        <f t="shared" si="5"/>
        <v>-34553678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-34553678</v>
      </c>
      <c r="X56" s="50">
        <f t="shared" si="5"/>
        <v>104137395</v>
      </c>
      <c r="Y56" s="50">
        <f t="shared" si="5"/>
        <v>-138691073</v>
      </c>
      <c r="Z56" s="51">
        <f>+IF(X56&lt;&gt;0,+(Y56/X56)*100,0)</f>
        <v>-133.18085496569222</v>
      </c>
      <c r="AA56" s="48">
        <f>SUM(AA53:AA55)</f>
        <v>416549572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-109822247</v>
      </c>
      <c r="D59" s="65">
        <f>SUM(D56:D58)</f>
        <v>0</v>
      </c>
      <c r="E59" s="66">
        <f t="shared" si="6"/>
        <v>416549572</v>
      </c>
      <c r="F59" s="67">
        <f t="shared" si="6"/>
        <v>416549572</v>
      </c>
      <c r="G59" s="67">
        <f t="shared" si="6"/>
        <v>-10564463</v>
      </c>
      <c r="H59" s="67">
        <f t="shared" si="6"/>
        <v>-13879375</v>
      </c>
      <c r="I59" s="67">
        <f t="shared" si="6"/>
        <v>-10109840</v>
      </c>
      <c r="J59" s="67">
        <f t="shared" si="6"/>
        <v>-34553678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-34553678</v>
      </c>
      <c r="X59" s="67">
        <f t="shared" si="6"/>
        <v>104137395</v>
      </c>
      <c r="Y59" s="67">
        <f t="shared" si="6"/>
        <v>-138691073</v>
      </c>
      <c r="Z59" s="68">
        <f>+IF(X59&lt;&gt;0,+(Y59/X59)*100,0)</f>
        <v>-133.18085496569222</v>
      </c>
      <c r="AA59" s="65">
        <f>SUM(AA56:AA58)</f>
        <v>416549572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31804</v>
      </c>
      <c r="X6" s="22">
        <v>18003</v>
      </c>
      <c r="Y6" s="22">
        <v>13801</v>
      </c>
      <c r="Z6" s="23">
        <v>76.659445647947564</v>
      </c>
      <c r="AA6" s="20">
        <v>72014</v>
      </c>
    </row>
    <row r="7" spans="1:27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138166945</v>
      </c>
      <c r="G7" s="22">
        <v>9903369</v>
      </c>
      <c r="H7" s="22">
        <v>10161202</v>
      </c>
      <c r="I7" s="22">
        <v>9156093</v>
      </c>
      <c r="J7" s="22">
        <v>29220664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29220664</v>
      </c>
      <c r="X7" s="22">
        <v>34541721</v>
      </c>
      <c r="Y7" s="22">
        <v>-5321057</v>
      </c>
      <c r="Z7" s="23">
        <v>-15.40472462272508</v>
      </c>
      <c r="AA7" s="20">
        <v>138166945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8892</v>
      </c>
      <c r="Y17" s="22">
        <v>-8892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2396053</v>
      </c>
      <c r="G19" s="22">
        <v>355682</v>
      </c>
      <c r="H19" s="22">
        <v>579750</v>
      </c>
      <c r="I19" s="22">
        <v>375324</v>
      </c>
      <c r="J19" s="22">
        <v>1310756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1310756</v>
      </c>
      <c r="X19" s="22">
        <v>599013</v>
      </c>
      <c r="Y19" s="22">
        <v>711743</v>
      </c>
      <c r="Z19" s="23">
        <v>118.81929106713878</v>
      </c>
      <c r="AA19" s="20">
        <v>2396053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116481972</v>
      </c>
      <c r="X25" s="22">
        <v>77265525</v>
      </c>
      <c r="Y25" s="22">
        <v>39216447</v>
      </c>
      <c r="Z25" s="23">
        <v>50.755426821988202</v>
      </c>
      <c r="AA25" s="20">
        <v>309062100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449732690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147045196</v>
      </c>
      <c r="X32" s="31">
        <f t="shared" si="0"/>
        <v>112433154</v>
      </c>
      <c r="Y32" s="31">
        <f t="shared" si="0"/>
        <v>34612042</v>
      </c>
      <c r="Z32" s="32">
        <f>+IF(X32&lt;&gt;0,+(Y32/X32)*100,0)</f>
        <v>30.784551325492476</v>
      </c>
      <c r="AA32" s="29">
        <f>SUM(AA6:AA31)</f>
        <v>449732690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30692329</v>
      </c>
      <c r="X34" s="22">
        <v>28626903</v>
      </c>
      <c r="Y34" s="22">
        <v>2065426</v>
      </c>
      <c r="Z34" s="23">
        <v>7.2149823541862004</v>
      </c>
      <c r="AA34" s="20">
        <v>114507181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39392989</v>
      </c>
      <c r="D37" s="20"/>
      <c r="E37" s="21">
        <v>28813939</v>
      </c>
      <c r="F37" s="22">
        <v>28813939</v>
      </c>
      <c r="G37" s="22">
        <v>268590</v>
      </c>
      <c r="H37" s="22">
        <v>130942</v>
      </c>
      <c r="I37" s="22">
        <v>200414</v>
      </c>
      <c r="J37" s="22">
        <v>599946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599946</v>
      </c>
      <c r="X37" s="22">
        <v>7203489</v>
      </c>
      <c r="Y37" s="22">
        <v>-6603543</v>
      </c>
      <c r="Z37" s="23">
        <v>-91.671452541955716</v>
      </c>
      <c r="AA37" s="20">
        <v>28813939</v>
      </c>
    </row>
    <row r="38" spans="1:27" x14ac:dyDescent="0.25">
      <c r="A38" s="19" t="s">
        <v>64</v>
      </c>
      <c r="B38" s="15" t="s">
        <v>32</v>
      </c>
      <c r="C38" s="20">
        <v>19232659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12918249</v>
      </c>
      <c r="Y39" s="22">
        <v>-12918249</v>
      </c>
      <c r="Z39" s="23">
        <v>-100</v>
      </c>
      <c r="AA39" s="20">
        <v>51672991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73043694</v>
      </c>
      <c r="G41" s="22"/>
      <c r="H41" s="22">
        <v>9070875</v>
      </c>
      <c r="I41" s="22">
        <v>12464147</v>
      </c>
      <c r="J41" s="22">
        <v>21535022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21535022</v>
      </c>
      <c r="X41" s="22">
        <v>18260928</v>
      </c>
      <c r="Y41" s="22">
        <v>3274094</v>
      </c>
      <c r="Z41" s="23">
        <v>17.92950500653636</v>
      </c>
      <c r="AA41" s="20">
        <v>73043694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>
        <v>2754000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688500</v>
      </c>
      <c r="Y42" s="22">
        <v>-688500</v>
      </c>
      <c r="Z42" s="23">
        <v>-100</v>
      </c>
      <c r="AA42" s="20">
        <v>2754000</v>
      </c>
    </row>
    <row r="43" spans="1:27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/>
      <c r="G43" s="22"/>
      <c r="H43" s="22"/>
      <c r="I43" s="22">
        <v>89338</v>
      </c>
      <c r="J43" s="22">
        <v>89338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89338</v>
      </c>
      <c r="X43" s="22"/>
      <c r="Y43" s="22">
        <v>89338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6745596</v>
      </c>
      <c r="G44" s="22"/>
      <c r="H44" s="22">
        <v>7001630</v>
      </c>
      <c r="I44" s="22">
        <v>7152871</v>
      </c>
      <c r="J44" s="22">
        <v>14154501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14154501</v>
      </c>
      <c r="X44" s="22">
        <v>1686417</v>
      </c>
      <c r="Y44" s="22">
        <v>12468084</v>
      </c>
      <c r="Z44" s="23">
        <v>739.3239038743086</v>
      </c>
      <c r="AA44" s="20">
        <v>6745596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568525470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277537401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67071136</v>
      </c>
      <c r="X47" s="31">
        <f t="shared" si="1"/>
        <v>69384486</v>
      </c>
      <c r="Y47" s="31">
        <f t="shared" si="1"/>
        <v>-2313350</v>
      </c>
      <c r="Z47" s="32">
        <f>+IF(X47&lt;&gt;0,+(Y47/X47)*100,0)</f>
        <v>-3.3341026695794791</v>
      </c>
      <c r="AA47" s="29">
        <f>SUM(AA34:AA46)</f>
        <v>277537401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-140771034</v>
      </c>
      <c r="D48" s="39">
        <f t="shared" si="2"/>
        <v>0</v>
      </c>
      <c r="E48" s="40">
        <f t="shared" si="2"/>
        <v>172195289</v>
      </c>
      <c r="F48" s="41">
        <f t="shared" si="2"/>
        <v>172195289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79974060</v>
      </c>
      <c r="X48" s="41">
        <f t="shared" si="2"/>
        <v>43048668</v>
      </c>
      <c r="Y48" s="41">
        <f t="shared" si="2"/>
        <v>36925392</v>
      </c>
      <c r="Z48" s="42">
        <f>+IF(X48&lt;&gt;0,+(Y48/X48)*100,0)</f>
        <v>85.77592226546939</v>
      </c>
      <c r="AA48" s="39">
        <f>+AA32-AA47</f>
        <v>172195289</v>
      </c>
    </row>
    <row r="49" spans="1:27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-100862588</v>
      </c>
      <c r="D51" s="48">
        <f t="shared" si="3"/>
        <v>0</v>
      </c>
      <c r="E51" s="49">
        <f t="shared" si="3"/>
        <v>172195289</v>
      </c>
      <c r="F51" s="50">
        <f t="shared" si="3"/>
        <v>172195289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79974060</v>
      </c>
      <c r="X51" s="50">
        <f t="shared" si="3"/>
        <v>43048668</v>
      </c>
      <c r="Y51" s="50">
        <f t="shared" si="3"/>
        <v>36925392</v>
      </c>
      <c r="Z51" s="51">
        <f>+IF(X51&lt;&gt;0,+(Y51/X51)*100,0)</f>
        <v>85.77592226546939</v>
      </c>
      <c r="AA51" s="48">
        <f>SUM(AA48:AA50)</f>
        <v>172195289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-100862588</v>
      </c>
      <c r="D53" s="54">
        <f>+D51-D52</f>
        <v>0</v>
      </c>
      <c r="E53" s="55">
        <f t="shared" si="4"/>
        <v>172195289</v>
      </c>
      <c r="F53" s="56">
        <f t="shared" si="4"/>
        <v>172195289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79974060</v>
      </c>
      <c r="X53" s="56">
        <f t="shared" si="4"/>
        <v>43048668</v>
      </c>
      <c r="Y53" s="56">
        <f t="shared" si="4"/>
        <v>36925392</v>
      </c>
      <c r="Z53" s="57">
        <f>+IF(X53&lt;&gt;0,+(Y53/X53)*100,0)</f>
        <v>85.77592226546939</v>
      </c>
      <c r="AA53" s="54">
        <f>+AA51-AA52</f>
        <v>172195289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-100862588</v>
      </c>
      <c r="D56" s="48">
        <f>SUM(D53:D55)</f>
        <v>0</v>
      </c>
      <c r="E56" s="49">
        <f t="shared" si="5"/>
        <v>172195289</v>
      </c>
      <c r="F56" s="50">
        <f t="shared" si="5"/>
        <v>172195289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79974060</v>
      </c>
      <c r="X56" s="50">
        <f t="shared" si="5"/>
        <v>43048668</v>
      </c>
      <c r="Y56" s="50">
        <f t="shared" si="5"/>
        <v>36925392</v>
      </c>
      <c r="Z56" s="51">
        <f>+IF(X56&lt;&gt;0,+(Y56/X56)*100,0)</f>
        <v>85.77592226546939</v>
      </c>
      <c r="AA56" s="48">
        <f>SUM(AA53:AA55)</f>
        <v>172195289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-100862588</v>
      </c>
      <c r="D59" s="65">
        <f>SUM(D56:D58)</f>
        <v>0</v>
      </c>
      <c r="E59" s="66">
        <f t="shared" si="6"/>
        <v>172195289</v>
      </c>
      <c r="F59" s="67">
        <f t="shared" si="6"/>
        <v>172195289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79974060</v>
      </c>
      <c r="X59" s="67">
        <f t="shared" si="6"/>
        <v>43048668</v>
      </c>
      <c r="Y59" s="67">
        <f t="shared" si="6"/>
        <v>36925392</v>
      </c>
      <c r="Z59" s="68">
        <f>+IF(X59&lt;&gt;0,+(Y59/X59)*100,0)</f>
        <v>85.77592226546939</v>
      </c>
      <c r="AA59" s="65">
        <f>SUM(AA56:AA58)</f>
        <v>172195289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2378882</v>
      </c>
      <c r="D34" s="20"/>
      <c r="E34" s="21">
        <v>5136527</v>
      </c>
      <c r="F34" s="22">
        <v>5136527</v>
      </c>
      <c r="G34" s="22">
        <v>199021</v>
      </c>
      <c r="H34" s="22">
        <v>199021</v>
      </c>
      <c r="I34" s="22">
        <v>246323</v>
      </c>
      <c r="J34" s="22">
        <v>644365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644365</v>
      </c>
      <c r="X34" s="22">
        <v>1284153</v>
      </c>
      <c r="Y34" s="22">
        <v>-639788</v>
      </c>
      <c r="Z34" s="23">
        <v>-49.821789148177828</v>
      </c>
      <c r="AA34" s="20">
        <v>5136527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179577</v>
      </c>
      <c r="D41" s="20"/>
      <c r="E41" s="21">
        <v>39173</v>
      </c>
      <c r="F41" s="22">
        <v>39173</v>
      </c>
      <c r="G41" s="22"/>
      <c r="H41" s="22">
        <v>28156</v>
      </c>
      <c r="I41" s="22">
        <v>30400</v>
      </c>
      <c r="J41" s="22">
        <v>58556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58556</v>
      </c>
      <c r="X41" s="22">
        <v>9795</v>
      </c>
      <c r="Y41" s="22">
        <v>48761</v>
      </c>
      <c r="Z41" s="23">
        <v>497.81521184277693</v>
      </c>
      <c r="AA41" s="20">
        <v>39173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71370</v>
      </c>
      <c r="D44" s="20"/>
      <c r="E44" s="21">
        <v>97424</v>
      </c>
      <c r="F44" s="22">
        <v>97424</v>
      </c>
      <c r="G44" s="22">
        <v>6023</v>
      </c>
      <c r="H44" s="22">
        <v>5616</v>
      </c>
      <c r="I44" s="22">
        <v>5478</v>
      </c>
      <c r="J44" s="22">
        <v>17117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17117</v>
      </c>
      <c r="X44" s="22">
        <v>24357</v>
      </c>
      <c r="Y44" s="22">
        <v>-7240</v>
      </c>
      <c r="Z44" s="23">
        <v>-29.724514513281601</v>
      </c>
      <c r="AA44" s="20">
        <v>97424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2629829</v>
      </c>
      <c r="D47" s="29">
        <f t="shared" ref="D47:Y47" si="1">SUM(D34:D46)</f>
        <v>0</v>
      </c>
      <c r="E47" s="30">
        <f t="shared" si="1"/>
        <v>5273124</v>
      </c>
      <c r="F47" s="31">
        <f t="shared" si="1"/>
        <v>5273124</v>
      </c>
      <c r="G47" s="31">
        <f t="shared" si="1"/>
        <v>205044</v>
      </c>
      <c r="H47" s="31">
        <f t="shared" si="1"/>
        <v>232793</v>
      </c>
      <c r="I47" s="31">
        <f t="shared" si="1"/>
        <v>282201</v>
      </c>
      <c r="J47" s="31">
        <f t="shared" si="1"/>
        <v>720038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720038</v>
      </c>
      <c r="X47" s="31">
        <f t="shared" si="1"/>
        <v>1318305</v>
      </c>
      <c r="Y47" s="31">
        <f t="shared" si="1"/>
        <v>-598267</v>
      </c>
      <c r="Z47" s="32">
        <f>+IF(X47&lt;&gt;0,+(Y47/X47)*100,0)</f>
        <v>-45.381531587910231</v>
      </c>
      <c r="AA47" s="29">
        <f>SUM(AA34:AA46)</f>
        <v>5273124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-2629829</v>
      </c>
      <c r="D48" s="39">
        <f t="shared" si="2"/>
        <v>0</v>
      </c>
      <c r="E48" s="40">
        <f t="shared" si="2"/>
        <v>-5273124</v>
      </c>
      <c r="F48" s="41">
        <f t="shared" si="2"/>
        <v>-5273124</v>
      </c>
      <c r="G48" s="41">
        <f t="shared" si="2"/>
        <v>-205044</v>
      </c>
      <c r="H48" s="41">
        <f t="shared" si="2"/>
        <v>-232793</v>
      </c>
      <c r="I48" s="41">
        <f t="shared" si="2"/>
        <v>-282201</v>
      </c>
      <c r="J48" s="41">
        <f t="shared" si="2"/>
        <v>-720038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-720038</v>
      </c>
      <c r="X48" s="41">
        <f t="shared" si="2"/>
        <v>-1318305</v>
      </c>
      <c r="Y48" s="41">
        <f t="shared" si="2"/>
        <v>598267</v>
      </c>
      <c r="Z48" s="42">
        <f>+IF(X48&lt;&gt;0,+(Y48/X48)*100,0)</f>
        <v>-45.381531587910231</v>
      </c>
      <c r="AA48" s="39">
        <f>+AA32-AA47</f>
        <v>-5273124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-2629829</v>
      </c>
      <c r="D51" s="48">
        <f t="shared" si="3"/>
        <v>0</v>
      </c>
      <c r="E51" s="49">
        <f t="shared" si="3"/>
        <v>-5273124</v>
      </c>
      <c r="F51" s="50">
        <f t="shared" si="3"/>
        <v>-5273124</v>
      </c>
      <c r="G51" s="50">
        <f t="shared" si="3"/>
        <v>-205044</v>
      </c>
      <c r="H51" s="50">
        <f t="shared" si="3"/>
        <v>-232793</v>
      </c>
      <c r="I51" s="50">
        <f t="shared" si="3"/>
        <v>-282201</v>
      </c>
      <c r="J51" s="50">
        <f t="shared" si="3"/>
        <v>-720038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-720038</v>
      </c>
      <c r="X51" s="50">
        <f t="shared" si="3"/>
        <v>-1318305</v>
      </c>
      <c r="Y51" s="50">
        <f t="shared" si="3"/>
        <v>598267</v>
      </c>
      <c r="Z51" s="51">
        <f>+IF(X51&lt;&gt;0,+(Y51/X51)*100,0)</f>
        <v>-45.381531587910231</v>
      </c>
      <c r="AA51" s="48">
        <f>SUM(AA48:AA50)</f>
        <v>-5273124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-2629829</v>
      </c>
      <c r="D53" s="54">
        <f>+D51-D52</f>
        <v>0</v>
      </c>
      <c r="E53" s="55">
        <f t="shared" si="4"/>
        <v>-5273124</v>
      </c>
      <c r="F53" s="56">
        <f t="shared" si="4"/>
        <v>-5273124</v>
      </c>
      <c r="G53" s="56">
        <f t="shared" si="4"/>
        <v>-205044</v>
      </c>
      <c r="H53" s="56">
        <f t="shared" si="4"/>
        <v>-232793</v>
      </c>
      <c r="I53" s="56">
        <f t="shared" si="4"/>
        <v>-282201</v>
      </c>
      <c r="J53" s="56">
        <f t="shared" si="4"/>
        <v>-720038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-720038</v>
      </c>
      <c r="X53" s="56">
        <f t="shared" si="4"/>
        <v>-1318305</v>
      </c>
      <c r="Y53" s="56">
        <f t="shared" si="4"/>
        <v>598267</v>
      </c>
      <c r="Z53" s="57">
        <f>+IF(X53&lt;&gt;0,+(Y53/X53)*100,0)</f>
        <v>-45.381531587910231</v>
      </c>
      <c r="AA53" s="54">
        <f>+AA51-AA52</f>
        <v>-5273124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-2629829</v>
      </c>
      <c r="D56" s="48">
        <f>SUM(D53:D55)</f>
        <v>0</v>
      </c>
      <c r="E56" s="49">
        <f t="shared" si="5"/>
        <v>-5273124</v>
      </c>
      <c r="F56" s="50">
        <f t="shared" si="5"/>
        <v>-5273124</v>
      </c>
      <c r="G56" s="50">
        <f t="shared" si="5"/>
        <v>-205044</v>
      </c>
      <c r="H56" s="50">
        <f t="shared" si="5"/>
        <v>-232793</v>
      </c>
      <c r="I56" s="50">
        <f t="shared" si="5"/>
        <v>-282201</v>
      </c>
      <c r="J56" s="50">
        <f t="shared" si="5"/>
        <v>-720038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-720038</v>
      </c>
      <c r="X56" s="50">
        <f t="shared" si="5"/>
        <v>-1318305</v>
      </c>
      <c r="Y56" s="50">
        <f t="shared" si="5"/>
        <v>598267</v>
      </c>
      <c r="Z56" s="51">
        <f>+IF(X56&lt;&gt;0,+(Y56/X56)*100,0)</f>
        <v>-45.381531587910231</v>
      </c>
      <c r="AA56" s="48">
        <f>SUM(AA53:AA55)</f>
        <v>-5273124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-2629829</v>
      </c>
      <c r="D59" s="65">
        <f>SUM(D56:D58)</f>
        <v>0</v>
      </c>
      <c r="E59" s="66">
        <f t="shared" si="6"/>
        <v>-5273124</v>
      </c>
      <c r="F59" s="67">
        <f t="shared" si="6"/>
        <v>-5273124</v>
      </c>
      <c r="G59" s="67">
        <f t="shared" si="6"/>
        <v>-205044</v>
      </c>
      <c r="H59" s="67">
        <f t="shared" si="6"/>
        <v>-232793</v>
      </c>
      <c r="I59" s="67">
        <f t="shared" si="6"/>
        <v>-282201</v>
      </c>
      <c r="J59" s="67">
        <f t="shared" si="6"/>
        <v>-720038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-720038</v>
      </c>
      <c r="X59" s="67">
        <f t="shared" si="6"/>
        <v>-1318305</v>
      </c>
      <c r="Y59" s="67">
        <f t="shared" si="6"/>
        <v>598267</v>
      </c>
      <c r="Z59" s="68">
        <f>+IF(X59&lt;&gt;0,+(Y59/X59)*100,0)</f>
        <v>-45.381531587910231</v>
      </c>
      <c r="AA59" s="65">
        <f>SUM(AA56:AA58)</f>
        <v>-5273124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37575370</v>
      </c>
      <c r="D7" s="20"/>
      <c r="E7" s="21">
        <v>27626501</v>
      </c>
      <c r="F7" s="22">
        <v>27626501</v>
      </c>
      <c r="G7" s="22">
        <v>5014592</v>
      </c>
      <c r="H7" s="22">
        <v>-1997339</v>
      </c>
      <c r="I7" s="22">
        <v>2052776</v>
      </c>
      <c r="J7" s="22">
        <v>5070029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5070029</v>
      </c>
      <c r="X7" s="22">
        <v>6906629</v>
      </c>
      <c r="Y7" s="22">
        <v>-1836600</v>
      </c>
      <c r="Z7" s="23">
        <v>-26.59184386478556</v>
      </c>
      <c r="AA7" s="20">
        <v>27626501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6024408</v>
      </c>
      <c r="D13" s="20"/>
      <c r="E13" s="21">
        <v>6247261</v>
      </c>
      <c r="F13" s="22">
        <v>6247261</v>
      </c>
      <c r="G13" s="22">
        <v>831053</v>
      </c>
      <c r="H13" s="22">
        <v>1012254</v>
      </c>
      <c r="I13" s="22">
        <v>1030432</v>
      </c>
      <c r="J13" s="22">
        <v>2873739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2873739</v>
      </c>
      <c r="X13" s="22">
        <v>1561816</v>
      </c>
      <c r="Y13" s="22">
        <v>1311923</v>
      </c>
      <c r="Z13" s="23">
        <v>83.999843771609463</v>
      </c>
      <c r="AA13" s="20">
        <v>6247261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43599778</v>
      </c>
      <c r="D32" s="29">
        <f t="shared" ref="D32:Y32" si="0">SUM(D6:D31)</f>
        <v>0</v>
      </c>
      <c r="E32" s="30">
        <f t="shared" si="0"/>
        <v>33873762</v>
      </c>
      <c r="F32" s="31">
        <f t="shared" si="0"/>
        <v>33873762</v>
      </c>
      <c r="G32" s="31">
        <f t="shared" si="0"/>
        <v>5845645</v>
      </c>
      <c r="H32" s="31">
        <f t="shared" si="0"/>
        <v>-985085</v>
      </c>
      <c r="I32" s="31">
        <f t="shared" si="0"/>
        <v>3083208</v>
      </c>
      <c r="J32" s="31">
        <f t="shared" si="0"/>
        <v>7943768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7943768</v>
      </c>
      <c r="X32" s="31">
        <f t="shared" si="0"/>
        <v>8468445</v>
      </c>
      <c r="Y32" s="31">
        <f t="shared" si="0"/>
        <v>-524677</v>
      </c>
      <c r="Z32" s="32">
        <f>+IF(X32&lt;&gt;0,+(Y32/X32)*100,0)</f>
        <v>-6.1956711060885441</v>
      </c>
      <c r="AA32" s="29">
        <f>SUM(AA6:AA31)</f>
        <v>33873762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18255256</v>
      </c>
      <c r="D34" s="20"/>
      <c r="E34" s="21">
        <v>29069857</v>
      </c>
      <c r="F34" s="22">
        <v>29069857</v>
      </c>
      <c r="G34" s="22">
        <v>1630078</v>
      </c>
      <c r="H34" s="22">
        <v>2556850</v>
      </c>
      <c r="I34" s="22">
        <v>2179400</v>
      </c>
      <c r="J34" s="22">
        <v>6366328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6366328</v>
      </c>
      <c r="X34" s="22">
        <v>7267456</v>
      </c>
      <c r="Y34" s="22">
        <v>-901128</v>
      </c>
      <c r="Z34" s="23">
        <v>-12.399497155538334</v>
      </c>
      <c r="AA34" s="20">
        <v>29069857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12745571</v>
      </c>
      <c r="D37" s="20"/>
      <c r="E37" s="21">
        <v>20300000</v>
      </c>
      <c r="F37" s="22">
        <v>20300000</v>
      </c>
      <c r="G37" s="22"/>
      <c r="H37" s="22">
        <v>323683</v>
      </c>
      <c r="I37" s="22"/>
      <c r="J37" s="22">
        <v>323683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323683</v>
      </c>
      <c r="X37" s="22">
        <v>5075006</v>
      </c>
      <c r="Y37" s="22">
        <v>-4751323</v>
      </c>
      <c r="Z37" s="23">
        <v>-93.62201739268879</v>
      </c>
      <c r="AA37" s="20">
        <v>20300000</v>
      </c>
    </row>
    <row r="38" spans="1:27" x14ac:dyDescent="0.25">
      <c r="A38" s="19" t="s">
        <v>64</v>
      </c>
      <c r="B38" s="15" t="s">
        <v>32</v>
      </c>
      <c r="C38" s="20">
        <v>7782158</v>
      </c>
      <c r="D38" s="20"/>
      <c r="E38" s="21">
        <v>5770334</v>
      </c>
      <c r="F38" s="22">
        <v>5770334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1442585</v>
      </c>
      <c r="Y38" s="22">
        <v>-1442585</v>
      </c>
      <c r="Z38" s="23">
        <v>-100</v>
      </c>
      <c r="AA38" s="20">
        <v>5770334</v>
      </c>
    </row>
    <row r="39" spans="1:27" x14ac:dyDescent="0.25">
      <c r="A39" s="19" t="s">
        <v>65</v>
      </c>
      <c r="B39" s="15" t="s">
        <v>32</v>
      </c>
      <c r="C39" s="20">
        <v>35417100</v>
      </c>
      <c r="D39" s="20"/>
      <c r="E39" s="21">
        <v>3661081</v>
      </c>
      <c r="F39" s="22">
        <v>3661081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915262</v>
      </c>
      <c r="Y39" s="22">
        <v>-915262</v>
      </c>
      <c r="Z39" s="23">
        <v>-100</v>
      </c>
      <c r="AA39" s="20">
        <v>3661081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8087099</v>
      </c>
      <c r="D41" s="20"/>
      <c r="E41" s="21">
        <v>13296000</v>
      </c>
      <c r="F41" s="22">
        <v>13296000</v>
      </c>
      <c r="G41" s="22"/>
      <c r="H41" s="22"/>
      <c r="I41" s="22">
        <v>186536</v>
      </c>
      <c r="J41" s="22">
        <v>186536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186536</v>
      </c>
      <c r="X41" s="22">
        <v>3324000</v>
      </c>
      <c r="Y41" s="22">
        <v>-3137464</v>
      </c>
      <c r="Z41" s="23">
        <v>-94.388206979542716</v>
      </c>
      <c r="AA41" s="20">
        <v>13296000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8746969</v>
      </c>
      <c r="D44" s="20"/>
      <c r="E44" s="21">
        <v>10046028</v>
      </c>
      <c r="F44" s="22">
        <v>10046028</v>
      </c>
      <c r="G44" s="22">
        <v>13425</v>
      </c>
      <c r="H44" s="22">
        <v>64334</v>
      </c>
      <c r="I44" s="22">
        <v>145139</v>
      </c>
      <c r="J44" s="22">
        <v>222898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222898</v>
      </c>
      <c r="X44" s="22">
        <v>2511507</v>
      </c>
      <c r="Y44" s="22">
        <v>-2288609</v>
      </c>
      <c r="Z44" s="23">
        <v>-91.124930171407044</v>
      </c>
      <c r="AA44" s="20">
        <v>10046028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91034153</v>
      </c>
      <c r="D47" s="29">
        <f t="shared" ref="D47:Y47" si="1">SUM(D34:D46)</f>
        <v>0</v>
      </c>
      <c r="E47" s="30">
        <f t="shared" si="1"/>
        <v>82143300</v>
      </c>
      <c r="F47" s="31">
        <f t="shared" si="1"/>
        <v>82143300</v>
      </c>
      <c r="G47" s="31">
        <f t="shared" si="1"/>
        <v>1643503</v>
      </c>
      <c r="H47" s="31">
        <f t="shared" si="1"/>
        <v>2944867</v>
      </c>
      <c r="I47" s="31">
        <f t="shared" si="1"/>
        <v>2511075</v>
      </c>
      <c r="J47" s="31">
        <f t="shared" si="1"/>
        <v>7099445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7099445</v>
      </c>
      <c r="X47" s="31">
        <f t="shared" si="1"/>
        <v>20535816</v>
      </c>
      <c r="Y47" s="31">
        <f t="shared" si="1"/>
        <v>-13436371</v>
      </c>
      <c r="Z47" s="32">
        <f>+IF(X47&lt;&gt;0,+(Y47/X47)*100,0)</f>
        <v>-65.42896079707765</v>
      </c>
      <c r="AA47" s="29">
        <f>SUM(AA34:AA46)</f>
        <v>82143300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-47434375</v>
      </c>
      <c r="D48" s="39">
        <f t="shared" si="2"/>
        <v>0</v>
      </c>
      <c r="E48" s="40">
        <f t="shared" si="2"/>
        <v>-48269538</v>
      </c>
      <c r="F48" s="41">
        <f t="shared" si="2"/>
        <v>-48269538</v>
      </c>
      <c r="G48" s="41">
        <f t="shared" si="2"/>
        <v>4202142</v>
      </c>
      <c r="H48" s="41">
        <f t="shared" si="2"/>
        <v>-3929952</v>
      </c>
      <c r="I48" s="41">
        <f t="shared" si="2"/>
        <v>572133</v>
      </c>
      <c r="J48" s="41">
        <f t="shared" si="2"/>
        <v>844323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844323</v>
      </c>
      <c r="X48" s="41">
        <f t="shared" si="2"/>
        <v>-12067371</v>
      </c>
      <c r="Y48" s="41">
        <f t="shared" si="2"/>
        <v>12911694</v>
      </c>
      <c r="Z48" s="42">
        <f>+IF(X48&lt;&gt;0,+(Y48/X48)*100,0)</f>
        <v>-106.99674353262199</v>
      </c>
      <c r="AA48" s="39">
        <f>+AA32-AA47</f>
        <v>-48269538</v>
      </c>
    </row>
    <row r="49" spans="1:27" x14ac:dyDescent="0.25">
      <c r="A49" s="43" t="s">
        <v>74</v>
      </c>
      <c r="B49" s="15" t="s">
        <v>32</v>
      </c>
      <c r="C49" s="20">
        <v>40000000</v>
      </c>
      <c r="D49" s="20"/>
      <c r="E49" s="21">
        <v>85881759</v>
      </c>
      <c r="F49" s="22">
        <v>85881759</v>
      </c>
      <c r="G49" s="22">
        <v>3588175</v>
      </c>
      <c r="H49" s="22">
        <v>952076</v>
      </c>
      <c r="I49" s="22">
        <v>3744185</v>
      </c>
      <c r="J49" s="22">
        <v>8284436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8284436</v>
      </c>
      <c r="X49" s="22">
        <v>21470442</v>
      </c>
      <c r="Y49" s="22">
        <v>-13186006</v>
      </c>
      <c r="Z49" s="23">
        <v>-61.414692813496806</v>
      </c>
      <c r="AA49" s="20">
        <v>85881759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-7434375</v>
      </c>
      <c r="D51" s="48">
        <f t="shared" si="3"/>
        <v>0</v>
      </c>
      <c r="E51" s="49">
        <f t="shared" si="3"/>
        <v>37612221</v>
      </c>
      <c r="F51" s="50">
        <f t="shared" si="3"/>
        <v>37612221</v>
      </c>
      <c r="G51" s="50">
        <f t="shared" si="3"/>
        <v>7790317</v>
      </c>
      <c r="H51" s="50">
        <f t="shared" si="3"/>
        <v>-2977876</v>
      </c>
      <c r="I51" s="50">
        <f t="shared" si="3"/>
        <v>4316318</v>
      </c>
      <c r="J51" s="50">
        <f t="shared" si="3"/>
        <v>9128759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9128759</v>
      </c>
      <c r="X51" s="50">
        <f t="shared" si="3"/>
        <v>9403071</v>
      </c>
      <c r="Y51" s="50">
        <f t="shared" si="3"/>
        <v>-274312</v>
      </c>
      <c r="Z51" s="51">
        <f>+IF(X51&lt;&gt;0,+(Y51/X51)*100,0)</f>
        <v>-2.9172596910094586</v>
      </c>
      <c r="AA51" s="48">
        <f>SUM(AA48:AA50)</f>
        <v>37612221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-7434375</v>
      </c>
      <c r="D53" s="54">
        <f>+D51-D52</f>
        <v>0</v>
      </c>
      <c r="E53" s="55">
        <f t="shared" si="4"/>
        <v>37612221</v>
      </c>
      <c r="F53" s="56">
        <f t="shared" si="4"/>
        <v>37612221</v>
      </c>
      <c r="G53" s="56">
        <f t="shared" si="4"/>
        <v>7790317</v>
      </c>
      <c r="H53" s="56">
        <f t="shared" si="4"/>
        <v>-2977876</v>
      </c>
      <c r="I53" s="56">
        <f t="shared" si="4"/>
        <v>4316318</v>
      </c>
      <c r="J53" s="56">
        <f t="shared" si="4"/>
        <v>9128759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9128759</v>
      </c>
      <c r="X53" s="56">
        <f t="shared" si="4"/>
        <v>9403071</v>
      </c>
      <c r="Y53" s="56">
        <f t="shared" si="4"/>
        <v>-274312</v>
      </c>
      <c r="Z53" s="57">
        <f>+IF(X53&lt;&gt;0,+(Y53/X53)*100,0)</f>
        <v>-2.9172596910094586</v>
      </c>
      <c r="AA53" s="54">
        <f>+AA51-AA52</f>
        <v>37612221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-7434375</v>
      </c>
      <c r="D56" s="48">
        <f>SUM(D53:D55)</f>
        <v>0</v>
      </c>
      <c r="E56" s="49">
        <f t="shared" si="5"/>
        <v>37612221</v>
      </c>
      <c r="F56" s="50">
        <f t="shared" si="5"/>
        <v>37612221</v>
      </c>
      <c r="G56" s="50">
        <f t="shared" si="5"/>
        <v>7790317</v>
      </c>
      <c r="H56" s="50">
        <f t="shared" si="5"/>
        <v>-2977876</v>
      </c>
      <c r="I56" s="50">
        <f t="shared" si="5"/>
        <v>4316318</v>
      </c>
      <c r="J56" s="50">
        <f t="shared" si="5"/>
        <v>9128759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9128759</v>
      </c>
      <c r="X56" s="50">
        <f t="shared" si="5"/>
        <v>9403071</v>
      </c>
      <c r="Y56" s="50">
        <f t="shared" si="5"/>
        <v>-274312</v>
      </c>
      <c r="Z56" s="51">
        <f>+IF(X56&lt;&gt;0,+(Y56/X56)*100,0)</f>
        <v>-2.9172596910094586</v>
      </c>
      <c r="AA56" s="48">
        <f>SUM(AA53:AA55)</f>
        <v>37612221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-7434375</v>
      </c>
      <c r="D59" s="65">
        <f>SUM(D56:D58)</f>
        <v>0</v>
      </c>
      <c r="E59" s="66">
        <f t="shared" si="6"/>
        <v>37612221</v>
      </c>
      <c r="F59" s="67">
        <f t="shared" si="6"/>
        <v>37612221</v>
      </c>
      <c r="G59" s="67">
        <f t="shared" si="6"/>
        <v>7790317</v>
      </c>
      <c r="H59" s="67">
        <f t="shared" si="6"/>
        <v>-2977876</v>
      </c>
      <c r="I59" s="67">
        <f t="shared" si="6"/>
        <v>4316318</v>
      </c>
      <c r="J59" s="67">
        <f t="shared" si="6"/>
        <v>9128759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9128759</v>
      </c>
      <c r="X59" s="67">
        <f t="shared" si="6"/>
        <v>9403071</v>
      </c>
      <c r="Y59" s="67">
        <f t="shared" si="6"/>
        <v>-274312</v>
      </c>
      <c r="Z59" s="68">
        <f>+IF(X59&lt;&gt;0,+(Y59/X59)*100,0)</f>
        <v>-2.9172596910094586</v>
      </c>
      <c r="AA59" s="65">
        <f>SUM(AA56:AA58)</f>
        <v>37612221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28319082</v>
      </c>
      <c r="D7" s="20"/>
      <c r="E7" s="21">
        <v>39695511</v>
      </c>
      <c r="F7" s="22">
        <v>39695511</v>
      </c>
      <c r="G7" s="22">
        <v>2503604</v>
      </c>
      <c r="H7" s="22">
        <v>4089216</v>
      </c>
      <c r="I7" s="22">
        <v>3513667</v>
      </c>
      <c r="J7" s="22">
        <v>10106487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10106487</v>
      </c>
      <c r="X7" s="22">
        <v>9923880</v>
      </c>
      <c r="Y7" s="22">
        <v>182607</v>
      </c>
      <c r="Z7" s="23">
        <v>1.8400766635630419</v>
      </c>
      <c r="AA7" s="20">
        <v>39695511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26790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49999973</v>
      </c>
      <c r="D25" s="20"/>
      <c r="E25" s="21">
        <v>56501000</v>
      </c>
      <c r="F25" s="22">
        <v>56501000</v>
      </c>
      <c r="G25" s="22">
        <v>23542105</v>
      </c>
      <c r="H25" s="22"/>
      <c r="I25" s="22"/>
      <c r="J25" s="22">
        <v>23542105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23542105</v>
      </c>
      <c r="X25" s="22">
        <v>14125251</v>
      </c>
      <c r="Y25" s="22">
        <v>9416854</v>
      </c>
      <c r="Z25" s="23">
        <v>66.666808257070969</v>
      </c>
      <c r="AA25" s="20">
        <v>56501000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78345845</v>
      </c>
      <c r="D32" s="29">
        <f t="shared" ref="D32:Y32" si="0">SUM(D6:D31)</f>
        <v>0</v>
      </c>
      <c r="E32" s="30">
        <f t="shared" si="0"/>
        <v>96196511</v>
      </c>
      <c r="F32" s="31">
        <f t="shared" si="0"/>
        <v>96196511</v>
      </c>
      <c r="G32" s="31">
        <f t="shared" si="0"/>
        <v>26045709</v>
      </c>
      <c r="H32" s="31">
        <f t="shared" si="0"/>
        <v>4089216</v>
      </c>
      <c r="I32" s="31">
        <f t="shared" si="0"/>
        <v>3513667</v>
      </c>
      <c r="J32" s="31">
        <f t="shared" si="0"/>
        <v>33648592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33648592</v>
      </c>
      <c r="X32" s="31">
        <f t="shared" si="0"/>
        <v>24049131</v>
      </c>
      <c r="Y32" s="31">
        <f t="shared" si="0"/>
        <v>9599461</v>
      </c>
      <c r="Z32" s="32">
        <f>+IF(X32&lt;&gt;0,+(Y32/X32)*100,0)</f>
        <v>39.916041041150301</v>
      </c>
      <c r="AA32" s="29">
        <f>SUM(AA6:AA31)</f>
        <v>96196511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4281276</v>
      </c>
      <c r="D34" s="20"/>
      <c r="E34" s="21">
        <v>7454401</v>
      </c>
      <c r="F34" s="22">
        <v>7454401</v>
      </c>
      <c r="G34" s="22">
        <v>435445</v>
      </c>
      <c r="H34" s="22">
        <v>452229</v>
      </c>
      <c r="I34" s="22">
        <v>447373</v>
      </c>
      <c r="J34" s="22">
        <v>1335047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1335047</v>
      </c>
      <c r="X34" s="22">
        <v>1863603</v>
      </c>
      <c r="Y34" s="22">
        <v>-528556</v>
      </c>
      <c r="Z34" s="23">
        <v>-28.362049213271284</v>
      </c>
      <c r="AA34" s="20">
        <v>7454401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2560325</v>
      </c>
      <c r="D37" s="20"/>
      <c r="E37" s="21">
        <v>4037951</v>
      </c>
      <c r="F37" s="22">
        <v>4037951</v>
      </c>
      <c r="G37" s="22"/>
      <c r="H37" s="22">
        <v>10939</v>
      </c>
      <c r="I37" s="22">
        <v>6865</v>
      </c>
      <c r="J37" s="22">
        <v>17804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17804</v>
      </c>
      <c r="X37" s="22">
        <v>1009488</v>
      </c>
      <c r="Y37" s="22">
        <v>-991684</v>
      </c>
      <c r="Z37" s="23">
        <v>-98.236333666175327</v>
      </c>
      <c r="AA37" s="20">
        <v>4037951</v>
      </c>
    </row>
    <row r="38" spans="1:27" x14ac:dyDescent="0.25">
      <c r="A38" s="19" t="s">
        <v>64</v>
      </c>
      <c r="B38" s="15" t="s">
        <v>32</v>
      </c>
      <c r="C38" s="20">
        <v>8396538</v>
      </c>
      <c r="D38" s="20"/>
      <c r="E38" s="21">
        <v>7165000</v>
      </c>
      <c r="F38" s="22">
        <v>7165000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1791249</v>
      </c>
      <c r="Y38" s="22">
        <v>-1791249</v>
      </c>
      <c r="Z38" s="23">
        <v>-100</v>
      </c>
      <c r="AA38" s="20">
        <v>7165000</v>
      </c>
    </row>
    <row r="39" spans="1:27" x14ac:dyDescent="0.25">
      <c r="A39" s="19" t="s">
        <v>65</v>
      </c>
      <c r="B39" s="15" t="s">
        <v>32</v>
      </c>
      <c r="C39" s="20">
        <v>32451872</v>
      </c>
      <c r="D39" s="20"/>
      <c r="E39" s="21">
        <v>17877342</v>
      </c>
      <c r="F39" s="22">
        <v>17877342</v>
      </c>
      <c r="G39" s="22">
        <v>1568674</v>
      </c>
      <c r="H39" s="22">
        <v>1568674</v>
      </c>
      <c r="I39" s="22">
        <v>3037689</v>
      </c>
      <c r="J39" s="22">
        <v>6175037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6175037</v>
      </c>
      <c r="X39" s="22">
        <v>4469337</v>
      </c>
      <c r="Y39" s="22">
        <v>1705700</v>
      </c>
      <c r="Z39" s="23">
        <v>38.164497329245926</v>
      </c>
      <c r="AA39" s="20">
        <v>17877342</v>
      </c>
    </row>
    <row r="40" spans="1:27" x14ac:dyDescent="0.25">
      <c r="A40" s="19" t="s">
        <v>40</v>
      </c>
      <c r="B40" s="15" t="s">
        <v>32</v>
      </c>
      <c r="C40" s="20">
        <v>139724</v>
      </c>
      <c r="D40" s="20"/>
      <c r="E40" s="21">
        <v>163644</v>
      </c>
      <c r="F40" s="22">
        <v>163644</v>
      </c>
      <c r="G40" s="22">
        <v>2433</v>
      </c>
      <c r="H40" s="22">
        <v>2388</v>
      </c>
      <c r="I40" s="22">
        <v>2267</v>
      </c>
      <c r="J40" s="22">
        <v>7088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7088</v>
      </c>
      <c r="X40" s="22">
        <v>40911</v>
      </c>
      <c r="Y40" s="22">
        <v>-33823</v>
      </c>
      <c r="Z40" s="23">
        <v>-82.67458629708392</v>
      </c>
      <c r="AA40" s="20">
        <v>163644</v>
      </c>
    </row>
    <row r="41" spans="1:27" x14ac:dyDescent="0.25">
      <c r="A41" s="19" t="s">
        <v>66</v>
      </c>
      <c r="B41" s="15" t="s">
        <v>32</v>
      </c>
      <c r="C41" s="20">
        <v>26313436</v>
      </c>
      <c r="D41" s="20"/>
      <c r="E41" s="21">
        <v>17274000</v>
      </c>
      <c r="F41" s="22">
        <v>17274000</v>
      </c>
      <c r="G41" s="22"/>
      <c r="H41" s="22">
        <v>2827869</v>
      </c>
      <c r="I41" s="22">
        <v>2827869</v>
      </c>
      <c r="J41" s="22">
        <v>5655738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5655738</v>
      </c>
      <c r="X41" s="22">
        <v>4318500</v>
      </c>
      <c r="Y41" s="22">
        <v>1337238</v>
      </c>
      <c r="Z41" s="23">
        <v>30.965335185828412</v>
      </c>
      <c r="AA41" s="20">
        <v>17274000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1353622</v>
      </c>
      <c r="D43" s="20"/>
      <c r="E43" s="21">
        <v>320000</v>
      </c>
      <c r="F43" s="22">
        <v>320000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80001</v>
      </c>
      <c r="Y43" s="22">
        <v>-80001</v>
      </c>
      <c r="Z43" s="23">
        <v>-100</v>
      </c>
      <c r="AA43" s="20">
        <v>320000</v>
      </c>
    </row>
    <row r="44" spans="1:27" x14ac:dyDescent="0.25">
      <c r="A44" s="19" t="s">
        <v>69</v>
      </c>
      <c r="B44" s="15" t="s">
        <v>32</v>
      </c>
      <c r="C44" s="20">
        <v>1462832</v>
      </c>
      <c r="D44" s="20"/>
      <c r="E44" s="21">
        <v>1587752</v>
      </c>
      <c r="F44" s="22">
        <v>1587752</v>
      </c>
      <c r="G44" s="22">
        <v>115972</v>
      </c>
      <c r="H44" s="22">
        <v>116140</v>
      </c>
      <c r="I44" s="22">
        <v>312712</v>
      </c>
      <c r="J44" s="22">
        <v>544824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544824</v>
      </c>
      <c r="X44" s="22">
        <v>396939</v>
      </c>
      <c r="Y44" s="22">
        <v>147885</v>
      </c>
      <c r="Z44" s="23">
        <v>37.256354250905048</v>
      </c>
      <c r="AA44" s="20">
        <v>1587752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76959625</v>
      </c>
      <c r="D47" s="29">
        <f t="shared" ref="D47:Y47" si="1">SUM(D34:D46)</f>
        <v>0</v>
      </c>
      <c r="E47" s="30">
        <f t="shared" si="1"/>
        <v>55880090</v>
      </c>
      <c r="F47" s="31">
        <f t="shared" si="1"/>
        <v>55880090</v>
      </c>
      <c r="G47" s="31">
        <f t="shared" si="1"/>
        <v>2122524</v>
      </c>
      <c r="H47" s="31">
        <f t="shared" si="1"/>
        <v>4978239</v>
      </c>
      <c r="I47" s="31">
        <f t="shared" si="1"/>
        <v>6634775</v>
      </c>
      <c r="J47" s="31">
        <f t="shared" si="1"/>
        <v>13735538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13735538</v>
      </c>
      <c r="X47" s="31">
        <f t="shared" si="1"/>
        <v>13970028</v>
      </c>
      <c r="Y47" s="31">
        <f t="shared" si="1"/>
        <v>-234490</v>
      </c>
      <c r="Z47" s="32">
        <f>+IF(X47&lt;&gt;0,+(Y47/X47)*100,0)</f>
        <v>-1.6785220473430691</v>
      </c>
      <c r="AA47" s="29">
        <f>SUM(AA34:AA46)</f>
        <v>55880090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1386220</v>
      </c>
      <c r="D48" s="39">
        <f t="shared" si="2"/>
        <v>0</v>
      </c>
      <c r="E48" s="40">
        <f t="shared" si="2"/>
        <v>40316421</v>
      </c>
      <c r="F48" s="41">
        <f t="shared" si="2"/>
        <v>40316421</v>
      </c>
      <c r="G48" s="41">
        <f t="shared" si="2"/>
        <v>23923185</v>
      </c>
      <c r="H48" s="41">
        <f t="shared" si="2"/>
        <v>-889023</v>
      </c>
      <c r="I48" s="41">
        <f t="shared" si="2"/>
        <v>-3121108</v>
      </c>
      <c r="J48" s="41">
        <f t="shared" si="2"/>
        <v>19913054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19913054</v>
      </c>
      <c r="X48" s="41">
        <f t="shared" si="2"/>
        <v>10079103</v>
      </c>
      <c r="Y48" s="41">
        <f t="shared" si="2"/>
        <v>9833951</v>
      </c>
      <c r="Z48" s="42">
        <f>+IF(X48&lt;&gt;0,+(Y48/X48)*100,0)</f>
        <v>97.567720063977916</v>
      </c>
      <c r="AA48" s="39">
        <f>+AA32-AA47</f>
        <v>40316421</v>
      </c>
    </row>
    <row r="49" spans="1:27" x14ac:dyDescent="0.25">
      <c r="A49" s="43" t="s">
        <v>74</v>
      </c>
      <c r="B49" s="15" t="s">
        <v>32</v>
      </c>
      <c r="C49" s="20">
        <v>54455552</v>
      </c>
      <c r="D49" s="20"/>
      <c r="E49" s="21">
        <v>71698089</v>
      </c>
      <c r="F49" s="22">
        <v>71698089</v>
      </c>
      <c r="G49" s="22">
        <v>1550621</v>
      </c>
      <c r="H49" s="22">
        <v>10467769</v>
      </c>
      <c r="I49" s="22">
        <v>3338236</v>
      </c>
      <c r="J49" s="22">
        <v>15356626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15356626</v>
      </c>
      <c r="X49" s="22">
        <v>17924520</v>
      </c>
      <c r="Y49" s="22">
        <v>-2567894</v>
      </c>
      <c r="Z49" s="23">
        <v>-14.326152108954663</v>
      </c>
      <c r="AA49" s="20">
        <v>71698089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55841772</v>
      </c>
      <c r="D51" s="48">
        <f t="shared" si="3"/>
        <v>0</v>
      </c>
      <c r="E51" s="49">
        <f t="shared" si="3"/>
        <v>112014510</v>
      </c>
      <c r="F51" s="50">
        <f t="shared" si="3"/>
        <v>112014510</v>
      </c>
      <c r="G51" s="50">
        <f t="shared" si="3"/>
        <v>25473806</v>
      </c>
      <c r="H51" s="50">
        <f t="shared" si="3"/>
        <v>9578746</v>
      </c>
      <c r="I51" s="50">
        <f t="shared" si="3"/>
        <v>217128</v>
      </c>
      <c r="J51" s="50">
        <f t="shared" si="3"/>
        <v>35269680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35269680</v>
      </c>
      <c r="X51" s="50">
        <f t="shared" si="3"/>
        <v>28003623</v>
      </c>
      <c r="Y51" s="50">
        <f t="shared" si="3"/>
        <v>7266057</v>
      </c>
      <c r="Z51" s="51">
        <f>+IF(X51&lt;&gt;0,+(Y51/X51)*100,0)</f>
        <v>25.946846234860399</v>
      </c>
      <c r="AA51" s="48">
        <f>SUM(AA48:AA50)</f>
        <v>112014510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55841772</v>
      </c>
      <c r="D53" s="54">
        <f>+D51-D52</f>
        <v>0</v>
      </c>
      <c r="E53" s="55">
        <f t="shared" si="4"/>
        <v>112014510</v>
      </c>
      <c r="F53" s="56">
        <f t="shared" si="4"/>
        <v>112014510</v>
      </c>
      <c r="G53" s="56">
        <f t="shared" si="4"/>
        <v>25473806</v>
      </c>
      <c r="H53" s="56">
        <f t="shared" si="4"/>
        <v>9578746</v>
      </c>
      <c r="I53" s="56">
        <f t="shared" si="4"/>
        <v>217128</v>
      </c>
      <c r="J53" s="56">
        <f t="shared" si="4"/>
        <v>35269680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35269680</v>
      </c>
      <c r="X53" s="56">
        <f t="shared" si="4"/>
        <v>28003623</v>
      </c>
      <c r="Y53" s="56">
        <f t="shared" si="4"/>
        <v>7266057</v>
      </c>
      <c r="Z53" s="57">
        <f>+IF(X53&lt;&gt;0,+(Y53/X53)*100,0)</f>
        <v>25.946846234860399</v>
      </c>
      <c r="AA53" s="54">
        <f>+AA51-AA52</f>
        <v>112014510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55841772</v>
      </c>
      <c r="D56" s="48">
        <f>SUM(D53:D55)</f>
        <v>0</v>
      </c>
      <c r="E56" s="49">
        <f t="shared" si="5"/>
        <v>112014510</v>
      </c>
      <c r="F56" s="50">
        <f t="shared" si="5"/>
        <v>112014510</v>
      </c>
      <c r="G56" s="50">
        <f t="shared" si="5"/>
        <v>25473806</v>
      </c>
      <c r="H56" s="50">
        <f t="shared" si="5"/>
        <v>9578746</v>
      </c>
      <c r="I56" s="50">
        <f t="shared" si="5"/>
        <v>217128</v>
      </c>
      <c r="J56" s="50">
        <f t="shared" si="5"/>
        <v>35269680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35269680</v>
      </c>
      <c r="X56" s="50">
        <f t="shared" si="5"/>
        <v>28003623</v>
      </c>
      <c r="Y56" s="50">
        <f t="shared" si="5"/>
        <v>7266057</v>
      </c>
      <c r="Z56" s="51">
        <f>+IF(X56&lt;&gt;0,+(Y56/X56)*100,0)</f>
        <v>25.946846234860399</v>
      </c>
      <c r="AA56" s="48">
        <f>SUM(AA53:AA55)</f>
        <v>112014510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55841772</v>
      </c>
      <c r="D59" s="65">
        <f>SUM(D56:D58)</f>
        <v>0</v>
      </c>
      <c r="E59" s="66">
        <f t="shared" si="6"/>
        <v>112014510</v>
      </c>
      <c r="F59" s="67">
        <f t="shared" si="6"/>
        <v>112014510</v>
      </c>
      <c r="G59" s="67">
        <f t="shared" si="6"/>
        <v>25473806</v>
      </c>
      <c r="H59" s="67">
        <f t="shared" si="6"/>
        <v>9578746</v>
      </c>
      <c r="I59" s="67">
        <f t="shared" si="6"/>
        <v>217128</v>
      </c>
      <c r="J59" s="67">
        <f t="shared" si="6"/>
        <v>35269680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35269680</v>
      </c>
      <c r="X59" s="67">
        <f t="shared" si="6"/>
        <v>28003623</v>
      </c>
      <c r="Y59" s="67">
        <f t="shared" si="6"/>
        <v>7266057</v>
      </c>
      <c r="Z59" s="68">
        <f>+IF(X59&lt;&gt;0,+(Y59/X59)*100,0)</f>
        <v>25.946846234860399</v>
      </c>
      <c r="AA59" s="65">
        <f>SUM(AA56:AA58)</f>
        <v>112014510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41316509</v>
      </c>
      <c r="D7" s="20"/>
      <c r="E7" s="21">
        <v>65507254</v>
      </c>
      <c r="F7" s="22">
        <v>65507254</v>
      </c>
      <c r="G7" s="22"/>
      <c r="H7" s="22">
        <v>7433312</v>
      </c>
      <c r="I7" s="22">
        <v>4403382</v>
      </c>
      <c r="J7" s="22">
        <v>11836694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11836694</v>
      </c>
      <c r="X7" s="22">
        <v>7554209</v>
      </c>
      <c r="Y7" s="22">
        <v>4282485</v>
      </c>
      <c r="Z7" s="23">
        <v>56.690051863802019</v>
      </c>
      <c r="AA7" s="20">
        <v>65507254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652695</v>
      </c>
      <c r="D10" s="20"/>
      <c r="E10" s="21">
        <v>1467200</v>
      </c>
      <c r="F10" s="22">
        <v>1467200</v>
      </c>
      <c r="G10" s="22"/>
      <c r="H10" s="22">
        <v>254462</v>
      </c>
      <c r="I10" s="22">
        <v>72815</v>
      </c>
      <c r="J10" s="22">
        <v>327277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327277</v>
      </c>
      <c r="X10" s="22">
        <v>199776</v>
      </c>
      <c r="Y10" s="22">
        <v>127501</v>
      </c>
      <c r="Z10" s="23">
        <v>63.821980618292486</v>
      </c>
      <c r="AA10" s="20">
        <v>1467200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5638516</v>
      </c>
      <c r="F13" s="22">
        <v>5638516</v>
      </c>
      <c r="G13" s="22"/>
      <c r="H13" s="22">
        <v>1140023</v>
      </c>
      <c r="I13" s="22">
        <v>593855</v>
      </c>
      <c r="J13" s="22">
        <v>1733878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1733878</v>
      </c>
      <c r="X13" s="22">
        <v>1409628</v>
      </c>
      <c r="Y13" s="22">
        <v>324250</v>
      </c>
      <c r="Z13" s="23">
        <v>23.002522651366174</v>
      </c>
      <c r="AA13" s="20">
        <v>5638516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/>
      <c r="Y23" s="22">
        <v>10000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14007933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55977137</v>
      </c>
      <c r="D32" s="29">
        <f t="shared" ref="D32:Y32" si="0">SUM(D6:D31)</f>
        <v>0</v>
      </c>
      <c r="E32" s="30">
        <f t="shared" si="0"/>
        <v>72612970</v>
      </c>
      <c r="F32" s="31">
        <f t="shared" si="0"/>
        <v>72612970</v>
      </c>
      <c r="G32" s="31">
        <f t="shared" si="0"/>
        <v>0</v>
      </c>
      <c r="H32" s="31">
        <f t="shared" si="0"/>
        <v>8827797</v>
      </c>
      <c r="I32" s="31">
        <f t="shared" si="0"/>
        <v>5080052</v>
      </c>
      <c r="J32" s="31">
        <f t="shared" si="0"/>
        <v>13907849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13907849</v>
      </c>
      <c r="X32" s="31">
        <f t="shared" si="0"/>
        <v>9163613</v>
      </c>
      <c r="Y32" s="31">
        <f t="shared" si="0"/>
        <v>4744236</v>
      </c>
      <c r="Z32" s="32">
        <f>+IF(X32&lt;&gt;0,+(Y32/X32)*100,0)</f>
        <v>51.772548666121097</v>
      </c>
      <c r="AA32" s="29">
        <f>SUM(AA6:AA31)</f>
        <v>72612970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20024253</v>
      </c>
      <c r="D34" s="20"/>
      <c r="E34" s="21">
        <v>27553427</v>
      </c>
      <c r="F34" s="22">
        <v>27553427</v>
      </c>
      <c r="G34" s="22"/>
      <c r="H34" s="22">
        <v>3612788</v>
      </c>
      <c r="I34" s="22">
        <v>1628115</v>
      </c>
      <c r="J34" s="22">
        <v>5240903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5240903</v>
      </c>
      <c r="X34" s="22">
        <v>5989541</v>
      </c>
      <c r="Y34" s="22">
        <v>-748638</v>
      </c>
      <c r="Z34" s="23">
        <v>-12.499087993554097</v>
      </c>
      <c r="AA34" s="20">
        <v>27553427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9485656</v>
      </c>
      <c r="D37" s="20"/>
      <c r="E37" s="21">
        <v>11150000</v>
      </c>
      <c r="F37" s="22">
        <v>11150000</v>
      </c>
      <c r="G37" s="22"/>
      <c r="H37" s="22">
        <v>524359</v>
      </c>
      <c r="I37" s="22">
        <v>16859</v>
      </c>
      <c r="J37" s="22">
        <v>541218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541218</v>
      </c>
      <c r="X37" s="22">
        <v>3061254</v>
      </c>
      <c r="Y37" s="22">
        <v>-2520036</v>
      </c>
      <c r="Z37" s="23">
        <v>-82.320382431513366</v>
      </c>
      <c r="AA37" s="20">
        <v>11150000</v>
      </c>
    </row>
    <row r="38" spans="1:27" x14ac:dyDescent="0.25">
      <c r="A38" s="19" t="s">
        <v>64</v>
      </c>
      <c r="B38" s="15" t="s">
        <v>32</v>
      </c>
      <c r="C38" s="20">
        <v>1529261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10708548</v>
      </c>
      <c r="D39" s="20"/>
      <c r="E39" s="21">
        <v>14100710</v>
      </c>
      <c r="F39" s="22">
        <v>14100710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3525177</v>
      </c>
      <c r="Y39" s="22">
        <v>-3525177</v>
      </c>
      <c r="Z39" s="23">
        <v>-100</v>
      </c>
      <c r="AA39" s="20">
        <v>14100710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4631954</v>
      </c>
      <c r="D41" s="20"/>
      <c r="E41" s="21">
        <v>5450000</v>
      </c>
      <c r="F41" s="22">
        <v>5450000</v>
      </c>
      <c r="G41" s="22"/>
      <c r="H41" s="22">
        <v>74354</v>
      </c>
      <c r="I41" s="22"/>
      <c r="J41" s="22">
        <v>74354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74354</v>
      </c>
      <c r="X41" s="22">
        <v>2617108</v>
      </c>
      <c r="Y41" s="22">
        <v>-2542754</v>
      </c>
      <c r="Z41" s="23">
        <v>-97.158925042451443</v>
      </c>
      <c r="AA41" s="20">
        <v>5450000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5566328</v>
      </c>
      <c r="D43" s="20"/>
      <c r="E43" s="21">
        <v>3509430</v>
      </c>
      <c r="F43" s="22">
        <v>3509430</v>
      </c>
      <c r="G43" s="22"/>
      <c r="H43" s="22">
        <v>566940</v>
      </c>
      <c r="I43" s="22">
        <v>255725</v>
      </c>
      <c r="J43" s="22">
        <v>822665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822665</v>
      </c>
      <c r="X43" s="22">
        <v>877359</v>
      </c>
      <c r="Y43" s="22">
        <v>-54694</v>
      </c>
      <c r="Z43" s="23">
        <v>-6.2339361652413672</v>
      </c>
      <c r="AA43" s="20">
        <v>3509430</v>
      </c>
    </row>
    <row r="44" spans="1:27" x14ac:dyDescent="0.25">
      <c r="A44" s="19" t="s">
        <v>69</v>
      </c>
      <c r="B44" s="15" t="s">
        <v>32</v>
      </c>
      <c r="C44" s="20">
        <v>17436319</v>
      </c>
      <c r="D44" s="20"/>
      <c r="E44" s="21">
        <v>6492229</v>
      </c>
      <c r="F44" s="22">
        <v>6492229</v>
      </c>
      <c r="G44" s="22"/>
      <c r="H44" s="22">
        <v>2353925</v>
      </c>
      <c r="I44" s="22">
        <v>14614</v>
      </c>
      <c r="J44" s="22">
        <v>2368539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2368539</v>
      </c>
      <c r="X44" s="22">
        <v>79945</v>
      </c>
      <c r="Y44" s="22">
        <v>2288594</v>
      </c>
      <c r="Z44" s="23">
        <v>2862.7106135468134</v>
      </c>
      <c r="AA44" s="20">
        <v>6492229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1600000</v>
      </c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399999</v>
      </c>
      <c r="Y46" s="22">
        <v>-399999</v>
      </c>
      <c r="Z46" s="23">
        <v>-100</v>
      </c>
      <c r="AA46" s="20">
        <v>1600000</v>
      </c>
    </row>
    <row r="47" spans="1:27" x14ac:dyDescent="0.25">
      <c r="A47" s="37" t="s">
        <v>72</v>
      </c>
      <c r="B47" s="28" t="s">
        <v>32</v>
      </c>
      <c r="C47" s="29">
        <f>SUM(C34:C46)</f>
        <v>69382319</v>
      </c>
      <c r="D47" s="29">
        <f t="shared" ref="D47:Y47" si="1">SUM(D34:D46)</f>
        <v>0</v>
      </c>
      <c r="E47" s="30">
        <f t="shared" si="1"/>
        <v>69855796</v>
      </c>
      <c r="F47" s="31">
        <f t="shared" si="1"/>
        <v>69855796</v>
      </c>
      <c r="G47" s="31">
        <f t="shared" si="1"/>
        <v>0</v>
      </c>
      <c r="H47" s="31">
        <f t="shared" si="1"/>
        <v>7132366</v>
      </c>
      <c r="I47" s="31">
        <f t="shared" si="1"/>
        <v>1915313</v>
      </c>
      <c r="J47" s="31">
        <f t="shared" si="1"/>
        <v>9047679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9047679</v>
      </c>
      <c r="X47" s="31">
        <f t="shared" si="1"/>
        <v>16550383</v>
      </c>
      <c r="Y47" s="31">
        <f t="shared" si="1"/>
        <v>-7502704</v>
      </c>
      <c r="Z47" s="32">
        <f>+IF(X47&lt;&gt;0,+(Y47/X47)*100,0)</f>
        <v>-45.332509827718184</v>
      </c>
      <c r="AA47" s="29">
        <f>SUM(AA34:AA46)</f>
        <v>69855796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-13405182</v>
      </c>
      <c r="D48" s="39">
        <f t="shared" si="2"/>
        <v>0</v>
      </c>
      <c r="E48" s="40">
        <f t="shared" si="2"/>
        <v>2757174</v>
      </c>
      <c r="F48" s="41">
        <f t="shared" si="2"/>
        <v>2757174</v>
      </c>
      <c r="G48" s="41">
        <f t="shared" si="2"/>
        <v>0</v>
      </c>
      <c r="H48" s="41">
        <f t="shared" si="2"/>
        <v>1695431</v>
      </c>
      <c r="I48" s="41">
        <f t="shared" si="2"/>
        <v>3164739</v>
      </c>
      <c r="J48" s="41">
        <f t="shared" si="2"/>
        <v>4860170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4860170</v>
      </c>
      <c r="X48" s="41">
        <f t="shared" si="2"/>
        <v>-7386770</v>
      </c>
      <c r="Y48" s="41">
        <f t="shared" si="2"/>
        <v>12246940</v>
      </c>
      <c r="Z48" s="42">
        <f>+IF(X48&lt;&gt;0,+(Y48/X48)*100,0)</f>
        <v>-165.79560484487808</v>
      </c>
      <c r="AA48" s="39">
        <f>+AA32-AA47</f>
        <v>2757174</v>
      </c>
    </row>
    <row r="49" spans="1:27" x14ac:dyDescent="0.25">
      <c r="A49" s="43" t="s">
        <v>74</v>
      </c>
      <c r="B49" s="15" t="s">
        <v>32</v>
      </c>
      <c r="C49" s="20">
        <v>13458000</v>
      </c>
      <c r="D49" s="20"/>
      <c r="E49" s="21">
        <v>27510000</v>
      </c>
      <c r="F49" s="22">
        <v>27510000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27510000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52818</v>
      </c>
      <c r="D51" s="48">
        <f t="shared" si="3"/>
        <v>0</v>
      </c>
      <c r="E51" s="49">
        <f t="shared" si="3"/>
        <v>30267174</v>
      </c>
      <c r="F51" s="50">
        <f t="shared" si="3"/>
        <v>30267174</v>
      </c>
      <c r="G51" s="50">
        <f t="shared" si="3"/>
        <v>0</v>
      </c>
      <c r="H51" s="50">
        <f t="shared" si="3"/>
        <v>1695431</v>
      </c>
      <c r="I51" s="50">
        <f t="shared" si="3"/>
        <v>3164739</v>
      </c>
      <c r="J51" s="50">
        <f t="shared" si="3"/>
        <v>4860170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4860170</v>
      </c>
      <c r="X51" s="50">
        <f t="shared" si="3"/>
        <v>-7386770</v>
      </c>
      <c r="Y51" s="50">
        <f t="shared" si="3"/>
        <v>12246940</v>
      </c>
      <c r="Z51" s="51">
        <f>+IF(X51&lt;&gt;0,+(Y51/X51)*100,0)</f>
        <v>-165.79560484487808</v>
      </c>
      <c r="AA51" s="48">
        <f>SUM(AA48:AA50)</f>
        <v>30267174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52818</v>
      </c>
      <c r="D53" s="54">
        <f>+D51-D52</f>
        <v>0</v>
      </c>
      <c r="E53" s="55">
        <f t="shared" si="4"/>
        <v>30267174</v>
      </c>
      <c r="F53" s="56">
        <f t="shared" si="4"/>
        <v>30267174</v>
      </c>
      <c r="G53" s="56">
        <f t="shared" si="4"/>
        <v>0</v>
      </c>
      <c r="H53" s="56">
        <f t="shared" si="4"/>
        <v>1695431</v>
      </c>
      <c r="I53" s="56">
        <f t="shared" si="4"/>
        <v>3164739</v>
      </c>
      <c r="J53" s="56">
        <f t="shared" si="4"/>
        <v>4860170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4860170</v>
      </c>
      <c r="X53" s="56">
        <f t="shared" si="4"/>
        <v>-7386770</v>
      </c>
      <c r="Y53" s="56">
        <f t="shared" si="4"/>
        <v>12246940</v>
      </c>
      <c r="Z53" s="57">
        <f>+IF(X53&lt;&gt;0,+(Y53/X53)*100,0)</f>
        <v>-165.79560484487808</v>
      </c>
      <c r="AA53" s="54">
        <f>+AA51-AA52</f>
        <v>30267174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52818</v>
      </c>
      <c r="D56" s="48">
        <f>SUM(D53:D55)</f>
        <v>0</v>
      </c>
      <c r="E56" s="49">
        <f t="shared" si="5"/>
        <v>30267174</v>
      </c>
      <c r="F56" s="50">
        <f t="shared" si="5"/>
        <v>30267174</v>
      </c>
      <c r="G56" s="50">
        <f t="shared" si="5"/>
        <v>0</v>
      </c>
      <c r="H56" s="50">
        <f t="shared" si="5"/>
        <v>1695431</v>
      </c>
      <c r="I56" s="50">
        <f t="shared" si="5"/>
        <v>3164739</v>
      </c>
      <c r="J56" s="50">
        <f t="shared" si="5"/>
        <v>4860170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4860170</v>
      </c>
      <c r="X56" s="50">
        <f t="shared" si="5"/>
        <v>-7386770</v>
      </c>
      <c r="Y56" s="50">
        <f t="shared" si="5"/>
        <v>12246940</v>
      </c>
      <c r="Z56" s="51">
        <f>+IF(X56&lt;&gt;0,+(Y56/X56)*100,0)</f>
        <v>-165.79560484487808</v>
      </c>
      <c r="AA56" s="48">
        <f>SUM(AA53:AA55)</f>
        <v>30267174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52818</v>
      </c>
      <c r="D59" s="65">
        <f>SUM(D56:D58)</f>
        <v>0</v>
      </c>
      <c r="E59" s="66">
        <f t="shared" si="6"/>
        <v>30267174</v>
      </c>
      <c r="F59" s="67">
        <f t="shared" si="6"/>
        <v>30267174</v>
      </c>
      <c r="G59" s="67">
        <f t="shared" si="6"/>
        <v>0</v>
      </c>
      <c r="H59" s="67">
        <f t="shared" si="6"/>
        <v>1695431</v>
      </c>
      <c r="I59" s="67">
        <f t="shared" si="6"/>
        <v>3164739</v>
      </c>
      <c r="J59" s="67">
        <f t="shared" si="6"/>
        <v>4860170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4860170</v>
      </c>
      <c r="X59" s="67">
        <f t="shared" si="6"/>
        <v>-7386770</v>
      </c>
      <c r="Y59" s="67">
        <f t="shared" si="6"/>
        <v>12246940</v>
      </c>
      <c r="Z59" s="68">
        <f>+IF(X59&lt;&gt;0,+(Y59/X59)*100,0)</f>
        <v>-165.79560484487808</v>
      </c>
      <c r="AA59" s="65">
        <f>SUM(AA56:AA58)</f>
        <v>30267174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2582210</v>
      </c>
      <c r="D7" s="20"/>
      <c r="E7" s="21">
        <v>7711228</v>
      </c>
      <c r="F7" s="22">
        <v>7711228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1927815</v>
      </c>
      <c r="Y7" s="22">
        <v>-1927815</v>
      </c>
      <c r="Z7" s="23">
        <v>-100</v>
      </c>
      <c r="AA7" s="20">
        <v>7711228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1507345</v>
      </c>
      <c r="F13" s="22">
        <v>1507345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376836</v>
      </c>
      <c r="Y13" s="22">
        <v>-376836</v>
      </c>
      <c r="Z13" s="23">
        <v>-100</v>
      </c>
      <c r="AA13" s="20">
        <v>1507345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6306</v>
      </c>
      <c r="Y23" s="22">
        <v>-6306</v>
      </c>
      <c r="Z23" s="23">
        <v>-100</v>
      </c>
      <c r="AA23" s="20">
        <v>25228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1482054</v>
      </c>
      <c r="D28" s="20"/>
      <c r="E28" s="21">
        <v>2772268</v>
      </c>
      <c r="F28" s="22">
        <v>2772268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693072</v>
      </c>
      <c r="Y28" s="22">
        <v>-693072</v>
      </c>
      <c r="Z28" s="23">
        <v>-100</v>
      </c>
      <c r="AA28" s="20">
        <v>2772268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4064264</v>
      </c>
      <c r="D32" s="29">
        <f t="shared" ref="D32:Y32" si="0">SUM(D6:D31)</f>
        <v>0</v>
      </c>
      <c r="E32" s="30">
        <f t="shared" si="0"/>
        <v>12016069</v>
      </c>
      <c r="F32" s="31">
        <f t="shared" si="0"/>
        <v>12016069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3004029</v>
      </c>
      <c r="Y32" s="31">
        <f t="shared" si="0"/>
        <v>-3004029</v>
      </c>
      <c r="Z32" s="32">
        <f>+IF(X32&lt;&gt;0,+(Y32/X32)*100,0)</f>
        <v>-100</v>
      </c>
      <c r="AA32" s="29">
        <f>SUM(AA6:AA31)</f>
        <v>12016069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1642925</v>
      </c>
      <c r="D34" s="20"/>
      <c r="E34" s="21">
        <v>1473860</v>
      </c>
      <c r="F34" s="22">
        <v>1473860</v>
      </c>
      <c r="G34" s="22">
        <v>159663</v>
      </c>
      <c r="H34" s="22"/>
      <c r="I34" s="22">
        <v>150514</v>
      </c>
      <c r="J34" s="22">
        <v>310177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310177</v>
      </c>
      <c r="X34" s="22">
        <v>368466</v>
      </c>
      <c r="Y34" s="22">
        <v>-58289</v>
      </c>
      <c r="Z34" s="23">
        <v>-15.819370036855505</v>
      </c>
      <c r="AA34" s="20">
        <v>1473860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565320</v>
      </c>
      <c r="D37" s="20"/>
      <c r="E37" s="21">
        <v>1996929</v>
      </c>
      <c r="F37" s="22">
        <v>1996929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499233</v>
      </c>
      <c r="Y37" s="22">
        <v>-499233</v>
      </c>
      <c r="Z37" s="23">
        <v>-100</v>
      </c>
      <c r="AA37" s="20">
        <v>1996929</v>
      </c>
    </row>
    <row r="38" spans="1:27" x14ac:dyDescent="0.25">
      <c r="A38" s="19" t="s">
        <v>64</v>
      </c>
      <c r="B38" s="15" t="s">
        <v>32</v>
      </c>
      <c r="C38" s="20">
        <v>913265</v>
      </c>
      <c r="D38" s="20"/>
      <c r="E38" s="21">
        <v>1556367</v>
      </c>
      <c r="F38" s="22">
        <v>1556367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389091</v>
      </c>
      <c r="Y38" s="22">
        <v>-389091</v>
      </c>
      <c r="Z38" s="23">
        <v>-100</v>
      </c>
      <c r="AA38" s="20">
        <v>1556367</v>
      </c>
    </row>
    <row r="39" spans="1:27" x14ac:dyDescent="0.25">
      <c r="A39" s="19" t="s">
        <v>65</v>
      </c>
      <c r="B39" s="15" t="s">
        <v>32</v>
      </c>
      <c r="C39" s="20">
        <v>2414903</v>
      </c>
      <c r="D39" s="20"/>
      <c r="E39" s="21">
        <v>1541244</v>
      </c>
      <c r="F39" s="22">
        <v>1541244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385314</v>
      </c>
      <c r="Y39" s="22">
        <v>-385314</v>
      </c>
      <c r="Z39" s="23">
        <v>-100</v>
      </c>
      <c r="AA39" s="20">
        <v>1541244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380517</v>
      </c>
      <c r="D41" s="20"/>
      <c r="E41" s="21">
        <v>1810350</v>
      </c>
      <c r="F41" s="22">
        <v>1810350</v>
      </c>
      <c r="G41" s="22"/>
      <c r="H41" s="22"/>
      <c r="I41" s="22">
        <v>4091</v>
      </c>
      <c r="J41" s="22">
        <v>4091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4091</v>
      </c>
      <c r="X41" s="22">
        <v>452589</v>
      </c>
      <c r="Y41" s="22">
        <v>-448498</v>
      </c>
      <c r="Z41" s="23">
        <v>-99.096089387943593</v>
      </c>
      <c r="AA41" s="20">
        <v>1810350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856037</v>
      </c>
      <c r="D44" s="20"/>
      <c r="E44" s="21">
        <v>2644610</v>
      </c>
      <c r="F44" s="22">
        <v>2644610</v>
      </c>
      <c r="G44" s="22">
        <v>90197</v>
      </c>
      <c r="H44" s="22"/>
      <c r="I44" s="22">
        <v>1234</v>
      </c>
      <c r="J44" s="22">
        <v>91431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91431</v>
      </c>
      <c r="X44" s="22">
        <v>661155</v>
      </c>
      <c r="Y44" s="22">
        <v>-569724</v>
      </c>
      <c r="Z44" s="23">
        <v>-86.171018898745373</v>
      </c>
      <c r="AA44" s="20">
        <v>2644610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157622</v>
      </c>
      <c r="F46" s="22">
        <v>157622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39405</v>
      </c>
      <c r="Y46" s="22">
        <v>-39405</v>
      </c>
      <c r="Z46" s="23">
        <v>-100</v>
      </c>
      <c r="AA46" s="20">
        <v>157622</v>
      </c>
    </row>
    <row r="47" spans="1:27" x14ac:dyDescent="0.25">
      <c r="A47" s="37" t="s">
        <v>72</v>
      </c>
      <c r="B47" s="28" t="s">
        <v>32</v>
      </c>
      <c r="C47" s="29">
        <f>SUM(C34:C46)</f>
        <v>6772967</v>
      </c>
      <c r="D47" s="29">
        <f t="shared" ref="D47:Y47" si="1">SUM(D34:D46)</f>
        <v>0</v>
      </c>
      <c r="E47" s="30">
        <f t="shared" si="1"/>
        <v>11454411</v>
      </c>
      <c r="F47" s="31">
        <f t="shared" si="1"/>
        <v>11454411</v>
      </c>
      <c r="G47" s="31">
        <f t="shared" si="1"/>
        <v>249860</v>
      </c>
      <c r="H47" s="31">
        <f t="shared" si="1"/>
        <v>0</v>
      </c>
      <c r="I47" s="31">
        <f t="shared" si="1"/>
        <v>155839</v>
      </c>
      <c r="J47" s="31">
        <f t="shared" si="1"/>
        <v>405699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405699</v>
      </c>
      <c r="X47" s="31">
        <f t="shared" si="1"/>
        <v>2863611</v>
      </c>
      <c r="Y47" s="31">
        <f t="shared" si="1"/>
        <v>-2457912</v>
      </c>
      <c r="Z47" s="32">
        <f>+IF(X47&lt;&gt;0,+(Y47/X47)*100,0)</f>
        <v>-85.832607850717153</v>
      </c>
      <c r="AA47" s="29">
        <f>SUM(AA34:AA46)</f>
        <v>11454411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-2708703</v>
      </c>
      <c r="D48" s="39">
        <f t="shared" si="2"/>
        <v>0</v>
      </c>
      <c r="E48" s="40">
        <f t="shared" si="2"/>
        <v>561658</v>
      </c>
      <c r="F48" s="41">
        <f t="shared" si="2"/>
        <v>561658</v>
      </c>
      <c r="G48" s="41">
        <f t="shared" si="2"/>
        <v>-249860</v>
      </c>
      <c r="H48" s="41">
        <f t="shared" si="2"/>
        <v>0</v>
      </c>
      <c r="I48" s="41">
        <f t="shared" si="2"/>
        <v>-155839</v>
      </c>
      <c r="J48" s="41">
        <f t="shared" si="2"/>
        <v>-405699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-405699</v>
      </c>
      <c r="X48" s="41">
        <f t="shared" si="2"/>
        <v>140418</v>
      </c>
      <c r="Y48" s="41">
        <f t="shared" si="2"/>
        <v>-546117</v>
      </c>
      <c r="Z48" s="42">
        <f>+IF(X48&lt;&gt;0,+(Y48/X48)*100,0)</f>
        <v>-388.92236038114771</v>
      </c>
      <c r="AA48" s="39">
        <f>+AA32-AA47</f>
        <v>561658</v>
      </c>
    </row>
    <row r="49" spans="1:27" x14ac:dyDescent="0.25">
      <c r="A49" s="43" t="s">
        <v>74</v>
      </c>
      <c r="B49" s="15" t="s">
        <v>32</v>
      </c>
      <c r="C49" s="20">
        <v>10000000</v>
      </c>
      <c r="D49" s="20"/>
      <c r="E49" s="21">
        <v>9900000</v>
      </c>
      <c r="F49" s="22">
        <v>9900000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2475000</v>
      </c>
      <c r="Y49" s="22">
        <v>-2475000</v>
      </c>
      <c r="Z49" s="23">
        <v>-100</v>
      </c>
      <c r="AA49" s="20">
        <v>9900000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7291297</v>
      </c>
      <c r="D51" s="48">
        <f t="shared" si="3"/>
        <v>0</v>
      </c>
      <c r="E51" s="49">
        <f t="shared" si="3"/>
        <v>10461658</v>
      </c>
      <c r="F51" s="50">
        <f t="shared" si="3"/>
        <v>10461658</v>
      </c>
      <c r="G51" s="50">
        <f t="shared" si="3"/>
        <v>-249860</v>
      </c>
      <c r="H51" s="50">
        <f t="shared" si="3"/>
        <v>0</v>
      </c>
      <c r="I51" s="50">
        <f t="shared" si="3"/>
        <v>-155839</v>
      </c>
      <c r="J51" s="50">
        <f t="shared" si="3"/>
        <v>-405699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-405699</v>
      </c>
      <c r="X51" s="50">
        <f t="shared" si="3"/>
        <v>2615418</v>
      </c>
      <c r="Y51" s="50">
        <f t="shared" si="3"/>
        <v>-3021117</v>
      </c>
      <c r="Z51" s="51">
        <f>+IF(X51&lt;&gt;0,+(Y51/X51)*100,0)</f>
        <v>-115.5118225843823</v>
      </c>
      <c r="AA51" s="48">
        <f>SUM(AA48:AA50)</f>
        <v>10461658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7291297</v>
      </c>
      <c r="D53" s="54">
        <f>+D51-D52</f>
        <v>0</v>
      </c>
      <c r="E53" s="55">
        <f t="shared" si="4"/>
        <v>10461658</v>
      </c>
      <c r="F53" s="56">
        <f t="shared" si="4"/>
        <v>10461658</v>
      </c>
      <c r="G53" s="56">
        <f t="shared" si="4"/>
        <v>-249860</v>
      </c>
      <c r="H53" s="56">
        <f t="shared" si="4"/>
        <v>0</v>
      </c>
      <c r="I53" s="56">
        <f t="shared" si="4"/>
        <v>-155839</v>
      </c>
      <c r="J53" s="56">
        <f t="shared" si="4"/>
        <v>-405699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-405699</v>
      </c>
      <c r="X53" s="56">
        <f t="shared" si="4"/>
        <v>2615418</v>
      </c>
      <c r="Y53" s="56">
        <f t="shared" si="4"/>
        <v>-3021117</v>
      </c>
      <c r="Z53" s="57">
        <f>+IF(X53&lt;&gt;0,+(Y53/X53)*100,0)</f>
        <v>-115.5118225843823</v>
      </c>
      <c r="AA53" s="54">
        <f>+AA51-AA52</f>
        <v>10461658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7291297</v>
      </c>
      <c r="D56" s="48">
        <f>SUM(D53:D55)</f>
        <v>0</v>
      </c>
      <c r="E56" s="49">
        <f t="shared" si="5"/>
        <v>10461658</v>
      </c>
      <c r="F56" s="50">
        <f t="shared" si="5"/>
        <v>10461658</v>
      </c>
      <c r="G56" s="50">
        <f t="shared" si="5"/>
        <v>-249860</v>
      </c>
      <c r="H56" s="50">
        <f t="shared" si="5"/>
        <v>0</v>
      </c>
      <c r="I56" s="50">
        <f t="shared" si="5"/>
        <v>-155839</v>
      </c>
      <c r="J56" s="50">
        <f t="shared" si="5"/>
        <v>-405699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-405699</v>
      </c>
      <c r="X56" s="50">
        <f t="shared" si="5"/>
        <v>2615418</v>
      </c>
      <c r="Y56" s="50">
        <f t="shared" si="5"/>
        <v>-3021117</v>
      </c>
      <c r="Z56" s="51">
        <f>+IF(X56&lt;&gt;0,+(Y56/X56)*100,0)</f>
        <v>-115.5118225843823</v>
      </c>
      <c r="AA56" s="48">
        <f>SUM(AA53:AA55)</f>
        <v>10461658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7291297</v>
      </c>
      <c r="D59" s="65">
        <f>SUM(D56:D58)</f>
        <v>0</v>
      </c>
      <c r="E59" s="66">
        <f t="shared" si="6"/>
        <v>10461658</v>
      </c>
      <c r="F59" s="67">
        <f t="shared" si="6"/>
        <v>10461658</v>
      </c>
      <c r="G59" s="67">
        <f t="shared" si="6"/>
        <v>-249860</v>
      </c>
      <c r="H59" s="67">
        <f t="shared" si="6"/>
        <v>0</v>
      </c>
      <c r="I59" s="67">
        <f t="shared" si="6"/>
        <v>-155839</v>
      </c>
      <c r="J59" s="67">
        <f t="shared" si="6"/>
        <v>-405699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-405699</v>
      </c>
      <c r="X59" s="67">
        <f t="shared" si="6"/>
        <v>2615418</v>
      </c>
      <c r="Y59" s="67">
        <f t="shared" si="6"/>
        <v>-3021117</v>
      </c>
      <c r="Z59" s="68">
        <f>+IF(X59&lt;&gt;0,+(Y59/X59)*100,0)</f>
        <v>-115.5118225843823</v>
      </c>
      <c r="AA59" s="65">
        <f>SUM(AA56:AA58)</f>
        <v>10461658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>
        <v>-13200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-3300</v>
      </c>
      <c r="Y6" s="22">
        <v>3300</v>
      </c>
      <c r="Z6" s="23">
        <v>-100</v>
      </c>
      <c r="AA6" s="20">
        <v>-13200</v>
      </c>
    </row>
    <row r="7" spans="1:27" x14ac:dyDescent="0.25">
      <c r="A7" s="19" t="s">
        <v>35</v>
      </c>
      <c r="B7" s="15" t="s">
        <v>32</v>
      </c>
      <c r="C7" s="20">
        <v>42869485</v>
      </c>
      <c r="D7" s="20"/>
      <c r="E7" s="21">
        <v>57175742</v>
      </c>
      <c r="F7" s="22">
        <v>57175742</v>
      </c>
      <c r="G7" s="22">
        <v>3205298</v>
      </c>
      <c r="H7" s="22">
        <v>3344896</v>
      </c>
      <c r="I7" s="22">
        <v>3473182</v>
      </c>
      <c r="J7" s="22">
        <v>10023376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10023376</v>
      </c>
      <c r="X7" s="22">
        <v>14293935</v>
      </c>
      <c r="Y7" s="22">
        <v>-4270559</v>
      </c>
      <c r="Z7" s="23">
        <v>-29.876720441222098</v>
      </c>
      <c r="AA7" s="20">
        <v>57175742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42863833</v>
      </c>
      <c r="D32" s="29">
        <f t="shared" ref="D32:Y32" si="0">SUM(D6:D31)</f>
        <v>0</v>
      </c>
      <c r="E32" s="30">
        <f t="shared" si="0"/>
        <v>57162542</v>
      </c>
      <c r="F32" s="31">
        <f t="shared" si="0"/>
        <v>57162542</v>
      </c>
      <c r="G32" s="31">
        <f t="shared" si="0"/>
        <v>3205298</v>
      </c>
      <c r="H32" s="31">
        <f t="shared" si="0"/>
        <v>3344896</v>
      </c>
      <c r="I32" s="31">
        <f t="shared" si="0"/>
        <v>3473182</v>
      </c>
      <c r="J32" s="31">
        <f t="shared" si="0"/>
        <v>10023376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10023376</v>
      </c>
      <c r="X32" s="31">
        <f t="shared" si="0"/>
        <v>14290635</v>
      </c>
      <c r="Y32" s="31">
        <f t="shared" si="0"/>
        <v>-4267259</v>
      </c>
      <c r="Z32" s="32">
        <f>+IF(X32&lt;&gt;0,+(Y32/X32)*100,0)</f>
        <v>-29.860527541288402</v>
      </c>
      <c r="AA32" s="29">
        <f>SUM(AA6:AA31)</f>
        <v>57162542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7658170</v>
      </c>
      <c r="D34" s="20"/>
      <c r="E34" s="21">
        <v>7596135</v>
      </c>
      <c r="F34" s="22">
        <v>7596135</v>
      </c>
      <c r="G34" s="22">
        <v>690185</v>
      </c>
      <c r="H34" s="22">
        <v>670978</v>
      </c>
      <c r="I34" s="22">
        <v>729371</v>
      </c>
      <c r="J34" s="22">
        <v>2090534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2090534</v>
      </c>
      <c r="X34" s="22">
        <v>1899030</v>
      </c>
      <c r="Y34" s="22">
        <v>191504</v>
      </c>
      <c r="Z34" s="23">
        <v>10.084306198427619</v>
      </c>
      <c r="AA34" s="20">
        <v>7596135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34675658</v>
      </c>
      <c r="D37" s="20"/>
      <c r="E37" s="21">
        <v>47681961</v>
      </c>
      <c r="F37" s="22">
        <v>47681961</v>
      </c>
      <c r="G37" s="22">
        <v>1442002</v>
      </c>
      <c r="H37" s="22">
        <v>4272369</v>
      </c>
      <c r="I37" s="22">
        <v>3144005</v>
      </c>
      <c r="J37" s="22">
        <v>8858376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8858376</v>
      </c>
      <c r="X37" s="22">
        <v>11920494</v>
      </c>
      <c r="Y37" s="22">
        <v>-3062118</v>
      </c>
      <c r="Z37" s="23">
        <v>-25.687844815827265</v>
      </c>
      <c r="AA37" s="20">
        <v>47681961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4651831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3680466</v>
      </c>
      <c r="Y39" s="22">
        <v>-3680466</v>
      </c>
      <c r="Z39" s="23">
        <v>-100</v>
      </c>
      <c r="AA39" s="20">
        <v>14721863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938607</v>
      </c>
      <c r="D41" s="20"/>
      <c r="E41" s="21">
        <v>4838246</v>
      </c>
      <c r="F41" s="22">
        <v>4838246</v>
      </c>
      <c r="G41" s="22"/>
      <c r="H41" s="22">
        <v>64493</v>
      </c>
      <c r="I41" s="22">
        <v>29016</v>
      </c>
      <c r="J41" s="22">
        <v>93509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93509</v>
      </c>
      <c r="X41" s="22">
        <v>1209561</v>
      </c>
      <c r="Y41" s="22">
        <v>-1116052</v>
      </c>
      <c r="Z41" s="23">
        <v>-92.26917865242018</v>
      </c>
      <c r="AA41" s="20">
        <v>4838246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5468229</v>
      </c>
      <c r="F43" s="22">
        <v>5468229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1367058</v>
      </c>
      <c r="Y43" s="22">
        <v>-1367058</v>
      </c>
      <c r="Z43" s="23">
        <v>-100</v>
      </c>
      <c r="AA43" s="20">
        <v>5468229</v>
      </c>
    </row>
    <row r="44" spans="1:27" x14ac:dyDescent="0.25">
      <c r="A44" s="19" t="s">
        <v>69</v>
      </c>
      <c r="B44" s="15" t="s">
        <v>32</v>
      </c>
      <c r="C44" s="20">
        <v>151392</v>
      </c>
      <c r="D44" s="20"/>
      <c r="E44" s="21">
        <v>294894</v>
      </c>
      <c r="F44" s="22">
        <v>294894</v>
      </c>
      <c r="G44" s="22">
        <v>16957</v>
      </c>
      <c r="H44" s="22">
        <v>5217</v>
      </c>
      <c r="I44" s="22">
        <v>16957</v>
      </c>
      <c r="J44" s="22">
        <v>39131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39131</v>
      </c>
      <c r="X44" s="22">
        <v>73725</v>
      </c>
      <c r="Y44" s="22">
        <v>-34594</v>
      </c>
      <c r="Z44" s="23">
        <v>-46.92302475415395</v>
      </c>
      <c r="AA44" s="20">
        <v>294894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8383163</v>
      </c>
      <c r="D46" s="20"/>
      <c r="E46" s="21">
        <v>8420552</v>
      </c>
      <c r="F46" s="22">
        <v>8420552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2105139</v>
      </c>
      <c r="Y46" s="22">
        <v>-2105139</v>
      </c>
      <c r="Z46" s="23">
        <v>-100</v>
      </c>
      <c r="AA46" s="20">
        <v>8420552</v>
      </c>
    </row>
    <row r="47" spans="1:27" x14ac:dyDescent="0.25">
      <c r="A47" s="37" t="s">
        <v>72</v>
      </c>
      <c r="B47" s="28" t="s">
        <v>32</v>
      </c>
      <c r="C47" s="29">
        <f>SUM(C34:C46)</f>
        <v>56458821</v>
      </c>
      <c r="D47" s="29">
        <f t="shared" ref="D47:Y47" si="1">SUM(D34:D46)</f>
        <v>0</v>
      </c>
      <c r="E47" s="30">
        <f t="shared" si="1"/>
        <v>89021880</v>
      </c>
      <c r="F47" s="31">
        <f t="shared" si="1"/>
        <v>89021880</v>
      </c>
      <c r="G47" s="31">
        <f t="shared" si="1"/>
        <v>2149144</v>
      </c>
      <c r="H47" s="31">
        <f t="shared" si="1"/>
        <v>5013057</v>
      </c>
      <c r="I47" s="31">
        <f t="shared" si="1"/>
        <v>3919349</v>
      </c>
      <c r="J47" s="31">
        <f t="shared" si="1"/>
        <v>11081550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11081550</v>
      </c>
      <c r="X47" s="31">
        <f t="shared" si="1"/>
        <v>22255473</v>
      </c>
      <c r="Y47" s="31">
        <f t="shared" si="1"/>
        <v>-11173923</v>
      </c>
      <c r="Z47" s="32">
        <f>+IF(X47&lt;&gt;0,+(Y47/X47)*100,0)</f>
        <v>-50.207528727877403</v>
      </c>
      <c r="AA47" s="29">
        <f>SUM(AA34:AA46)</f>
        <v>89021880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-13594988</v>
      </c>
      <c r="D48" s="39">
        <f t="shared" si="2"/>
        <v>0</v>
      </c>
      <c r="E48" s="40">
        <f t="shared" si="2"/>
        <v>-31859338</v>
      </c>
      <c r="F48" s="41">
        <f t="shared" si="2"/>
        <v>-31859338</v>
      </c>
      <c r="G48" s="41">
        <f t="shared" si="2"/>
        <v>1056154</v>
      </c>
      <c r="H48" s="41">
        <f t="shared" si="2"/>
        <v>-1668161</v>
      </c>
      <c r="I48" s="41">
        <f t="shared" si="2"/>
        <v>-446167</v>
      </c>
      <c r="J48" s="41">
        <f t="shared" si="2"/>
        <v>-1058174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-1058174</v>
      </c>
      <c r="X48" s="41">
        <f t="shared" si="2"/>
        <v>-7964838</v>
      </c>
      <c r="Y48" s="41">
        <f t="shared" si="2"/>
        <v>6906664</v>
      </c>
      <c r="Z48" s="42">
        <f>+IF(X48&lt;&gt;0,+(Y48/X48)*100,0)</f>
        <v>-86.714431605514136</v>
      </c>
      <c r="AA48" s="39">
        <f>+AA32-AA47</f>
        <v>-31859338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-13594988</v>
      </c>
      <c r="D51" s="48">
        <f t="shared" si="3"/>
        <v>0</v>
      </c>
      <c r="E51" s="49">
        <f t="shared" si="3"/>
        <v>-31859338</v>
      </c>
      <c r="F51" s="50">
        <f t="shared" si="3"/>
        <v>-31859338</v>
      </c>
      <c r="G51" s="50">
        <f t="shared" si="3"/>
        <v>1056154</v>
      </c>
      <c r="H51" s="50">
        <f t="shared" si="3"/>
        <v>-1668161</v>
      </c>
      <c r="I51" s="50">
        <f t="shared" si="3"/>
        <v>-446167</v>
      </c>
      <c r="J51" s="50">
        <f t="shared" si="3"/>
        <v>-1058174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-1058174</v>
      </c>
      <c r="X51" s="50">
        <f t="shared" si="3"/>
        <v>-7964838</v>
      </c>
      <c r="Y51" s="50">
        <f t="shared" si="3"/>
        <v>6906664</v>
      </c>
      <c r="Z51" s="51">
        <f>+IF(X51&lt;&gt;0,+(Y51/X51)*100,0)</f>
        <v>-86.714431605514136</v>
      </c>
      <c r="AA51" s="48">
        <f>SUM(AA48:AA50)</f>
        <v>-31859338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-13594988</v>
      </c>
      <c r="D53" s="54">
        <f>+D51-D52</f>
        <v>0</v>
      </c>
      <c r="E53" s="55">
        <f t="shared" si="4"/>
        <v>-31859338</v>
      </c>
      <c r="F53" s="56">
        <f t="shared" si="4"/>
        <v>-31859338</v>
      </c>
      <c r="G53" s="56">
        <f t="shared" si="4"/>
        <v>1056154</v>
      </c>
      <c r="H53" s="56">
        <f t="shared" si="4"/>
        <v>-1668161</v>
      </c>
      <c r="I53" s="56">
        <f t="shared" si="4"/>
        <v>-446167</v>
      </c>
      <c r="J53" s="56">
        <f t="shared" si="4"/>
        <v>-1058174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-1058174</v>
      </c>
      <c r="X53" s="56">
        <f t="shared" si="4"/>
        <v>-7964838</v>
      </c>
      <c r="Y53" s="56">
        <f t="shared" si="4"/>
        <v>6906664</v>
      </c>
      <c r="Z53" s="57">
        <f>+IF(X53&lt;&gt;0,+(Y53/X53)*100,0)</f>
        <v>-86.714431605514136</v>
      </c>
      <c r="AA53" s="54">
        <f>+AA51-AA52</f>
        <v>-31859338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-13594988</v>
      </c>
      <c r="D56" s="48">
        <f>SUM(D53:D55)</f>
        <v>0</v>
      </c>
      <c r="E56" s="49">
        <f t="shared" si="5"/>
        <v>-31859338</v>
      </c>
      <c r="F56" s="50">
        <f t="shared" si="5"/>
        <v>-31859338</v>
      </c>
      <c r="G56" s="50">
        <f t="shared" si="5"/>
        <v>1056154</v>
      </c>
      <c r="H56" s="50">
        <f t="shared" si="5"/>
        <v>-1668161</v>
      </c>
      <c r="I56" s="50">
        <f t="shared" si="5"/>
        <v>-446167</v>
      </c>
      <c r="J56" s="50">
        <f t="shared" si="5"/>
        <v>-1058174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-1058174</v>
      </c>
      <c r="X56" s="50">
        <f t="shared" si="5"/>
        <v>-7964838</v>
      </c>
      <c r="Y56" s="50">
        <f t="shared" si="5"/>
        <v>6906664</v>
      </c>
      <c r="Z56" s="51">
        <f>+IF(X56&lt;&gt;0,+(Y56/X56)*100,0)</f>
        <v>-86.714431605514136</v>
      </c>
      <c r="AA56" s="48">
        <f>SUM(AA53:AA55)</f>
        <v>-31859338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-13594988</v>
      </c>
      <c r="D59" s="65">
        <f>SUM(D56:D58)</f>
        <v>0</v>
      </c>
      <c r="E59" s="66">
        <f t="shared" si="6"/>
        <v>-31859338</v>
      </c>
      <c r="F59" s="67">
        <f t="shared" si="6"/>
        <v>-31859338</v>
      </c>
      <c r="G59" s="67">
        <f t="shared" si="6"/>
        <v>1056154</v>
      </c>
      <c r="H59" s="67">
        <f t="shared" si="6"/>
        <v>-1668161</v>
      </c>
      <c r="I59" s="67">
        <f t="shared" si="6"/>
        <v>-446167</v>
      </c>
      <c r="J59" s="67">
        <f t="shared" si="6"/>
        <v>-1058174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-1058174</v>
      </c>
      <c r="X59" s="67">
        <f t="shared" si="6"/>
        <v>-7964838</v>
      </c>
      <c r="Y59" s="67">
        <f t="shared" si="6"/>
        <v>6906664</v>
      </c>
      <c r="Z59" s="68">
        <f>+IF(X59&lt;&gt;0,+(Y59/X59)*100,0)</f>
        <v>-86.714431605514136</v>
      </c>
      <c r="AA59" s="65">
        <f>SUM(AA56:AA58)</f>
        <v>-31859338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1042424</v>
      </c>
      <c r="D7" s="20"/>
      <c r="E7" s="21">
        <v>3484994</v>
      </c>
      <c r="F7" s="22">
        <v>3484994</v>
      </c>
      <c r="G7" s="22"/>
      <c r="H7" s="22">
        <v>215167</v>
      </c>
      <c r="I7" s="22">
        <v>483826</v>
      </c>
      <c r="J7" s="22">
        <v>698993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698993</v>
      </c>
      <c r="X7" s="22">
        <v>871248</v>
      </c>
      <c r="Y7" s="22">
        <v>-172255</v>
      </c>
      <c r="Z7" s="23">
        <v>-19.771064036875838</v>
      </c>
      <c r="AA7" s="20">
        <v>3484994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3107315</v>
      </c>
      <c r="D13" s="20"/>
      <c r="E13" s="21">
        <v>1493497</v>
      </c>
      <c r="F13" s="22">
        <v>1493497</v>
      </c>
      <c r="G13" s="22"/>
      <c r="H13" s="22">
        <v>244954</v>
      </c>
      <c r="I13" s="22">
        <v>465226</v>
      </c>
      <c r="J13" s="22">
        <v>710180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710180</v>
      </c>
      <c r="X13" s="22">
        <v>373374</v>
      </c>
      <c r="Y13" s="22">
        <v>336806</v>
      </c>
      <c r="Z13" s="23">
        <v>90.20606683914788</v>
      </c>
      <c r="AA13" s="20">
        <v>1493497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4149739</v>
      </c>
      <c r="D32" s="29">
        <f t="shared" ref="D32:Y32" si="0">SUM(D6:D31)</f>
        <v>0</v>
      </c>
      <c r="E32" s="30">
        <f t="shared" si="0"/>
        <v>4978491</v>
      </c>
      <c r="F32" s="31">
        <f t="shared" si="0"/>
        <v>4978491</v>
      </c>
      <c r="G32" s="31">
        <f t="shared" si="0"/>
        <v>0</v>
      </c>
      <c r="H32" s="31">
        <f t="shared" si="0"/>
        <v>460121</v>
      </c>
      <c r="I32" s="31">
        <f t="shared" si="0"/>
        <v>949052</v>
      </c>
      <c r="J32" s="31">
        <f t="shared" si="0"/>
        <v>1409173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1409173</v>
      </c>
      <c r="X32" s="31">
        <f t="shared" si="0"/>
        <v>1244622</v>
      </c>
      <c r="Y32" s="31">
        <f t="shared" si="0"/>
        <v>164551</v>
      </c>
      <c r="Z32" s="32">
        <f>+IF(X32&lt;&gt;0,+(Y32/X32)*100,0)</f>
        <v>13.220961866333713</v>
      </c>
      <c r="AA32" s="29">
        <f>SUM(AA6:AA31)</f>
        <v>4978491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3158675</v>
      </c>
      <c r="D34" s="20"/>
      <c r="E34" s="21">
        <v>3389194</v>
      </c>
      <c r="F34" s="22">
        <v>3389194</v>
      </c>
      <c r="G34" s="22"/>
      <c r="H34" s="22">
        <v>314299</v>
      </c>
      <c r="I34" s="22">
        <v>565541</v>
      </c>
      <c r="J34" s="22">
        <v>879840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879840</v>
      </c>
      <c r="X34" s="22">
        <v>847299</v>
      </c>
      <c r="Y34" s="22">
        <v>32541</v>
      </c>
      <c r="Z34" s="23">
        <v>3.8405568754359445</v>
      </c>
      <c r="AA34" s="20">
        <v>3389194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381192</v>
      </c>
      <c r="D37" s="20"/>
      <c r="E37" s="21">
        <v>1529557</v>
      </c>
      <c r="F37" s="22">
        <v>1529557</v>
      </c>
      <c r="G37" s="22"/>
      <c r="H37" s="22"/>
      <c r="I37" s="22">
        <v>21446</v>
      </c>
      <c r="J37" s="22">
        <v>21446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21446</v>
      </c>
      <c r="X37" s="22">
        <v>382389</v>
      </c>
      <c r="Y37" s="22">
        <v>-360943</v>
      </c>
      <c r="Z37" s="23">
        <v>-94.391575071458647</v>
      </c>
      <c r="AA37" s="20">
        <v>1529557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6545927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469591</v>
      </c>
      <c r="D41" s="20"/>
      <c r="E41" s="21">
        <v>720477</v>
      </c>
      <c r="F41" s="22">
        <v>720477</v>
      </c>
      <c r="G41" s="22"/>
      <c r="H41" s="22"/>
      <c r="I41" s="22">
        <v>1750</v>
      </c>
      <c r="J41" s="22">
        <v>1750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1750</v>
      </c>
      <c r="X41" s="22">
        <v>180120</v>
      </c>
      <c r="Y41" s="22">
        <v>-178370</v>
      </c>
      <c r="Z41" s="23">
        <v>-99.028425494115041</v>
      </c>
      <c r="AA41" s="20">
        <v>720477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29745</v>
      </c>
      <c r="D44" s="20"/>
      <c r="E44" s="21">
        <v>56619</v>
      </c>
      <c r="F44" s="22">
        <v>56619</v>
      </c>
      <c r="G44" s="22"/>
      <c r="H44" s="22">
        <v>2579</v>
      </c>
      <c r="I44" s="22">
        <v>4866</v>
      </c>
      <c r="J44" s="22">
        <v>7445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7445</v>
      </c>
      <c r="X44" s="22">
        <v>14154</v>
      </c>
      <c r="Y44" s="22">
        <v>-6709</v>
      </c>
      <c r="Z44" s="23">
        <v>-47.400028260562387</v>
      </c>
      <c r="AA44" s="20">
        <v>56619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10585130</v>
      </c>
      <c r="D47" s="29">
        <f t="shared" ref="D47:Y47" si="1">SUM(D34:D46)</f>
        <v>0</v>
      </c>
      <c r="E47" s="30">
        <f t="shared" si="1"/>
        <v>5695847</v>
      </c>
      <c r="F47" s="31">
        <f t="shared" si="1"/>
        <v>5695847</v>
      </c>
      <c r="G47" s="31">
        <f t="shared" si="1"/>
        <v>0</v>
      </c>
      <c r="H47" s="31">
        <f t="shared" si="1"/>
        <v>316878</v>
      </c>
      <c r="I47" s="31">
        <f t="shared" si="1"/>
        <v>593603</v>
      </c>
      <c r="J47" s="31">
        <f t="shared" si="1"/>
        <v>910481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910481</v>
      </c>
      <c r="X47" s="31">
        <f t="shared" si="1"/>
        <v>1423962</v>
      </c>
      <c r="Y47" s="31">
        <f t="shared" si="1"/>
        <v>-513481</v>
      </c>
      <c r="Z47" s="32">
        <f>+IF(X47&lt;&gt;0,+(Y47/X47)*100,0)</f>
        <v>-36.060021264612395</v>
      </c>
      <c r="AA47" s="29">
        <f>SUM(AA34:AA46)</f>
        <v>5695847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-6435391</v>
      </c>
      <c r="D48" s="39">
        <f t="shared" si="2"/>
        <v>0</v>
      </c>
      <c r="E48" s="40">
        <f t="shared" si="2"/>
        <v>-717356</v>
      </c>
      <c r="F48" s="41">
        <f t="shared" si="2"/>
        <v>-717356</v>
      </c>
      <c r="G48" s="41">
        <f t="shared" si="2"/>
        <v>0</v>
      </c>
      <c r="H48" s="41">
        <f t="shared" si="2"/>
        <v>143243</v>
      </c>
      <c r="I48" s="41">
        <f t="shared" si="2"/>
        <v>355449</v>
      </c>
      <c r="J48" s="41">
        <f t="shared" si="2"/>
        <v>498692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498692</v>
      </c>
      <c r="X48" s="41">
        <f t="shared" si="2"/>
        <v>-179340</v>
      </c>
      <c r="Y48" s="41">
        <f t="shared" si="2"/>
        <v>678032</v>
      </c>
      <c r="Z48" s="42">
        <f>+IF(X48&lt;&gt;0,+(Y48/X48)*100,0)</f>
        <v>-378.07070369131259</v>
      </c>
      <c r="AA48" s="39">
        <f>+AA32-AA47</f>
        <v>-717356</v>
      </c>
    </row>
    <row r="49" spans="1:27" x14ac:dyDescent="0.25">
      <c r="A49" s="43" t="s">
        <v>74</v>
      </c>
      <c r="B49" s="15" t="s">
        <v>32</v>
      </c>
      <c r="C49" s="20">
        <v>1990490</v>
      </c>
      <c r="D49" s="20"/>
      <c r="E49" s="21">
        <v>4540000</v>
      </c>
      <c r="F49" s="22">
        <v>4540000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1134999</v>
      </c>
      <c r="Y49" s="22">
        <v>-1134999</v>
      </c>
      <c r="Z49" s="23">
        <v>-100</v>
      </c>
      <c r="AA49" s="20">
        <v>4540000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-4444901</v>
      </c>
      <c r="D51" s="48">
        <f t="shared" si="3"/>
        <v>0</v>
      </c>
      <c r="E51" s="49">
        <f t="shared" si="3"/>
        <v>3822644</v>
      </c>
      <c r="F51" s="50">
        <f t="shared" si="3"/>
        <v>3822644</v>
      </c>
      <c r="G51" s="50">
        <f t="shared" si="3"/>
        <v>0</v>
      </c>
      <c r="H51" s="50">
        <f t="shared" si="3"/>
        <v>143243</v>
      </c>
      <c r="I51" s="50">
        <f t="shared" si="3"/>
        <v>355449</v>
      </c>
      <c r="J51" s="50">
        <f t="shared" si="3"/>
        <v>498692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498692</v>
      </c>
      <c r="X51" s="50">
        <f t="shared" si="3"/>
        <v>955659</v>
      </c>
      <c r="Y51" s="50">
        <f t="shared" si="3"/>
        <v>-456967</v>
      </c>
      <c r="Z51" s="51">
        <f>+IF(X51&lt;&gt;0,+(Y51/X51)*100,0)</f>
        <v>-47.816951443977402</v>
      </c>
      <c r="AA51" s="48">
        <f>SUM(AA48:AA50)</f>
        <v>3822644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-4444901</v>
      </c>
      <c r="D53" s="54">
        <f>+D51-D52</f>
        <v>0</v>
      </c>
      <c r="E53" s="55">
        <f t="shared" si="4"/>
        <v>3822644</v>
      </c>
      <c r="F53" s="56">
        <f t="shared" si="4"/>
        <v>3822644</v>
      </c>
      <c r="G53" s="56">
        <f t="shared" si="4"/>
        <v>0</v>
      </c>
      <c r="H53" s="56">
        <f t="shared" si="4"/>
        <v>143243</v>
      </c>
      <c r="I53" s="56">
        <f t="shared" si="4"/>
        <v>355449</v>
      </c>
      <c r="J53" s="56">
        <f t="shared" si="4"/>
        <v>498692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498692</v>
      </c>
      <c r="X53" s="56">
        <f t="shared" si="4"/>
        <v>955659</v>
      </c>
      <c r="Y53" s="56">
        <f t="shared" si="4"/>
        <v>-456967</v>
      </c>
      <c r="Z53" s="57">
        <f>+IF(X53&lt;&gt;0,+(Y53/X53)*100,0)</f>
        <v>-47.816951443977402</v>
      </c>
      <c r="AA53" s="54">
        <f>+AA51-AA52</f>
        <v>3822644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-4444901</v>
      </c>
      <c r="D56" s="48">
        <f>SUM(D53:D55)</f>
        <v>0</v>
      </c>
      <c r="E56" s="49">
        <f t="shared" si="5"/>
        <v>3822644</v>
      </c>
      <c r="F56" s="50">
        <f t="shared" si="5"/>
        <v>3822644</v>
      </c>
      <c r="G56" s="50">
        <f t="shared" si="5"/>
        <v>0</v>
      </c>
      <c r="H56" s="50">
        <f t="shared" si="5"/>
        <v>143243</v>
      </c>
      <c r="I56" s="50">
        <f t="shared" si="5"/>
        <v>355449</v>
      </c>
      <c r="J56" s="50">
        <f t="shared" si="5"/>
        <v>498692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498692</v>
      </c>
      <c r="X56" s="50">
        <f t="shared" si="5"/>
        <v>955659</v>
      </c>
      <c r="Y56" s="50">
        <f t="shared" si="5"/>
        <v>-456967</v>
      </c>
      <c r="Z56" s="51">
        <f>+IF(X56&lt;&gt;0,+(Y56/X56)*100,0)</f>
        <v>-47.816951443977402</v>
      </c>
      <c r="AA56" s="48">
        <f>SUM(AA53:AA55)</f>
        <v>3822644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-4444901</v>
      </c>
      <c r="D59" s="65">
        <f>SUM(D56:D58)</f>
        <v>0</v>
      </c>
      <c r="E59" s="66">
        <f t="shared" si="6"/>
        <v>3822644</v>
      </c>
      <c r="F59" s="67">
        <f t="shared" si="6"/>
        <v>3822644</v>
      </c>
      <c r="G59" s="67">
        <f t="shared" si="6"/>
        <v>0</v>
      </c>
      <c r="H59" s="67">
        <f t="shared" si="6"/>
        <v>143243</v>
      </c>
      <c r="I59" s="67">
        <f t="shared" si="6"/>
        <v>355449</v>
      </c>
      <c r="J59" s="67">
        <f t="shared" si="6"/>
        <v>498692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498692</v>
      </c>
      <c r="X59" s="67">
        <f t="shared" si="6"/>
        <v>955659</v>
      </c>
      <c r="Y59" s="67">
        <f t="shared" si="6"/>
        <v>-456967</v>
      </c>
      <c r="Z59" s="68">
        <f>+IF(X59&lt;&gt;0,+(Y59/X59)*100,0)</f>
        <v>-47.816951443977402</v>
      </c>
      <c r="AA59" s="65">
        <f>SUM(AA56:AA58)</f>
        <v>3822644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12112123</v>
      </c>
      <c r="D7" s="20"/>
      <c r="E7" s="21">
        <v>11488517</v>
      </c>
      <c r="F7" s="22">
        <v>11488517</v>
      </c>
      <c r="G7" s="22">
        <v>1192089</v>
      </c>
      <c r="H7" s="22">
        <v>1048135</v>
      </c>
      <c r="I7" s="22">
        <v>1153428</v>
      </c>
      <c r="J7" s="22">
        <v>3393652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3393652</v>
      </c>
      <c r="X7" s="22">
        <v>2872119</v>
      </c>
      <c r="Y7" s="22">
        <v>521533</v>
      </c>
      <c r="Z7" s="23">
        <v>18.158474631448073</v>
      </c>
      <c r="AA7" s="20">
        <v>11488517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3426413</v>
      </c>
      <c r="D25" s="20"/>
      <c r="E25" s="21">
        <v>3626322</v>
      </c>
      <c r="F25" s="22">
        <v>3626322</v>
      </c>
      <c r="G25" s="22">
        <v>-2398</v>
      </c>
      <c r="H25" s="22">
        <v>-399703</v>
      </c>
      <c r="I25" s="22">
        <v>-200420</v>
      </c>
      <c r="J25" s="22">
        <v>-602521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-602521</v>
      </c>
      <c r="X25" s="22">
        <v>906579</v>
      </c>
      <c r="Y25" s="22">
        <v>-1509100</v>
      </c>
      <c r="Z25" s="23">
        <v>-166.46094824609881</v>
      </c>
      <c r="AA25" s="20">
        <v>3626322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15538536</v>
      </c>
      <c r="D32" s="29">
        <f t="shared" ref="D32:Y32" si="0">SUM(D6:D31)</f>
        <v>0</v>
      </c>
      <c r="E32" s="30">
        <f t="shared" si="0"/>
        <v>15114839</v>
      </c>
      <c r="F32" s="31">
        <f t="shared" si="0"/>
        <v>15114839</v>
      </c>
      <c r="G32" s="31">
        <f t="shared" si="0"/>
        <v>1189691</v>
      </c>
      <c r="H32" s="31">
        <f t="shared" si="0"/>
        <v>648432</v>
      </c>
      <c r="I32" s="31">
        <f t="shared" si="0"/>
        <v>953008</v>
      </c>
      <c r="J32" s="31">
        <f t="shared" si="0"/>
        <v>2791131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2791131</v>
      </c>
      <c r="X32" s="31">
        <f t="shared" si="0"/>
        <v>3778698</v>
      </c>
      <c r="Y32" s="31">
        <f t="shared" si="0"/>
        <v>-987567</v>
      </c>
      <c r="Z32" s="32">
        <f>+IF(X32&lt;&gt;0,+(Y32/X32)*100,0)</f>
        <v>-26.135113205659728</v>
      </c>
      <c r="AA32" s="29">
        <f>SUM(AA6:AA31)</f>
        <v>15114839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5451557</v>
      </c>
      <c r="F34" s="22">
        <v>5451557</v>
      </c>
      <c r="G34" s="22">
        <v>478688</v>
      </c>
      <c r="H34" s="22">
        <v>455783</v>
      </c>
      <c r="I34" s="22">
        <v>468736</v>
      </c>
      <c r="J34" s="22">
        <v>1403207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1403207</v>
      </c>
      <c r="X34" s="22">
        <v>1362903</v>
      </c>
      <c r="Y34" s="22">
        <v>40304</v>
      </c>
      <c r="Z34" s="23">
        <v>2.9572170580004595</v>
      </c>
      <c r="AA34" s="20">
        <v>5451557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13008534</v>
      </c>
      <c r="D37" s="20"/>
      <c r="E37" s="21">
        <v>754351</v>
      </c>
      <c r="F37" s="22">
        <v>754351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188589</v>
      </c>
      <c r="Y37" s="22">
        <v>-188589</v>
      </c>
      <c r="Z37" s="23">
        <v>-100</v>
      </c>
      <c r="AA37" s="20">
        <v>754351</v>
      </c>
    </row>
    <row r="38" spans="1:27" x14ac:dyDescent="0.25">
      <c r="A38" s="19" t="s">
        <v>64</v>
      </c>
      <c r="B38" s="15" t="s">
        <v>32</v>
      </c>
      <c r="C38" s="20">
        <v>5127078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8614759</v>
      </c>
      <c r="F39" s="22">
        <v>8614759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2153691</v>
      </c>
      <c r="Y39" s="22">
        <v>-2153691</v>
      </c>
      <c r="Z39" s="23">
        <v>-100</v>
      </c>
      <c r="AA39" s="20">
        <v>8614759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3473</v>
      </c>
      <c r="F40" s="22">
        <v>3473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870</v>
      </c>
      <c r="Y40" s="22">
        <v>-870</v>
      </c>
      <c r="Z40" s="23">
        <v>-100</v>
      </c>
      <c r="AA40" s="20">
        <v>3473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2868408</v>
      </c>
      <c r="F41" s="22">
        <v>2868408</v>
      </c>
      <c r="G41" s="22">
        <v>17992</v>
      </c>
      <c r="H41" s="22">
        <v>612226</v>
      </c>
      <c r="I41" s="22">
        <v>155897</v>
      </c>
      <c r="J41" s="22">
        <v>786115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786115</v>
      </c>
      <c r="X41" s="22">
        <v>717111</v>
      </c>
      <c r="Y41" s="22">
        <v>69004</v>
      </c>
      <c r="Z41" s="23">
        <v>9.6224991667956559</v>
      </c>
      <c r="AA41" s="20">
        <v>2868408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2088950</v>
      </c>
      <c r="F43" s="22">
        <v>2088950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522240</v>
      </c>
      <c r="Y43" s="22">
        <v>-522240</v>
      </c>
      <c r="Z43" s="23">
        <v>-100</v>
      </c>
      <c r="AA43" s="20">
        <v>2088950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409478</v>
      </c>
      <c r="F44" s="22">
        <v>409478</v>
      </c>
      <c r="G44" s="22">
        <v>21325</v>
      </c>
      <c r="H44" s="22">
        <v>25439</v>
      </c>
      <c r="I44" s="22">
        <v>24770</v>
      </c>
      <c r="J44" s="22">
        <v>71534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71534</v>
      </c>
      <c r="X44" s="22">
        <v>102375</v>
      </c>
      <c r="Y44" s="22">
        <v>-30841</v>
      </c>
      <c r="Z44" s="23">
        <v>-30.125518925518925</v>
      </c>
      <c r="AA44" s="20">
        <v>409478</v>
      </c>
    </row>
    <row r="45" spans="1:27" x14ac:dyDescent="0.25">
      <c r="A45" s="19" t="s">
        <v>70</v>
      </c>
      <c r="B45" s="15" t="s">
        <v>32</v>
      </c>
      <c r="C45" s="20">
        <v>3652379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21787991</v>
      </c>
      <c r="D47" s="29">
        <f t="shared" ref="D47:Y47" si="1">SUM(D34:D46)</f>
        <v>0</v>
      </c>
      <c r="E47" s="30">
        <f t="shared" si="1"/>
        <v>20190976</v>
      </c>
      <c r="F47" s="31">
        <f t="shared" si="1"/>
        <v>20190976</v>
      </c>
      <c r="G47" s="31">
        <f t="shared" si="1"/>
        <v>518005</v>
      </c>
      <c r="H47" s="31">
        <f t="shared" si="1"/>
        <v>1093448</v>
      </c>
      <c r="I47" s="31">
        <f t="shared" si="1"/>
        <v>649403</v>
      </c>
      <c r="J47" s="31">
        <f t="shared" si="1"/>
        <v>2260856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2260856</v>
      </c>
      <c r="X47" s="31">
        <f t="shared" si="1"/>
        <v>5047779</v>
      </c>
      <c r="Y47" s="31">
        <f t="shared" si="1"/>
        <v>-2786923</v>
      </c>
      <c r="Z47" s="32">
        <f>+IF(X47&lt;&gt;0,+(Y47/X47)*100,0)</f>
        <v>-55.210875911960485</v>
      </c>
      <c r="AA47" s="29">
        <f>SUM(AA34:AA46)</f>
        <v>20190976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-6249455</v>
      </c>
      <c r="D48" s="39">
        <f t="shared" si="2"/>
        <v>0</v>
      </c>
      <c r="E48" s="40">
        <f t="shared" si="2"/>
        <v>-5076137</v>
      </c>
      <c r="F48" s="41">
        <f t="shared" si="2"/>
        <v>-5076137</v>
      </c>
      <c r="G48" s="41">
        <f t="shared" si="2"/>
        <v>671686</v>
      </c>
      <c r="H48" s="41">
        <f t="shared" si="2"/>
        <v>-445016</v>
      </c>
      <c r="I48" s="41">
        <f t="shared" si="2"/>
        <v>303605</v>
      </c>
      <c r="J48" s="41">
        <f t="shared" si="2"/>
        <v>530275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530275</v>
      </c>
      <c r="X48" s="41">
        <f t="shared" si="2"/>
        <v>-1269081</v>
      </c>
      <c r="Y48" s="41">
        <f t="shared" si="2"/>
        <v>1799356</v>
      </c>
      <c r="Z48" s="42">
        <f>+IF(X48&lt;&gt;0,+(Y48/X48)*100,0)</f>
        <v>-141.7841729566513</v>
      </c>
      <c r="AA48" s="39">
        <f>+AA32-AA47</f>
        <v>-5076137</v>
      </c>
    </row>
    <row r="49" spans="1:27" x14ac:dyDescent="0.25">
      <c r="A49" s="43" t="s">
        <v>74</v>
      </c>
      <c r="B49" s="15" t="s">
        <v>32</v>
      </c>
      <c r="C49" s="20">
        <v>71000000</v>
      </c>
      <c r="D49" s="20"/>
      <c r="E49" s="21">
        <v>137000000</v>
      </c>
      <c r="F49" s="22">
        <v>137000000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34249998</v>
      </c>
      <c r="Y49" s="22">
        <v>-34249998</v>
      </c>
      <c r="Z49" s="23">
        <v>-100</v>
      </c>
      <c r="AA49" s="20">
        <v>137000000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64750545</v>
      </c>
      <c r="D51" s="48">
        <f t="shared" si="3"/>
        <v>0</v>
      </c>
      <c r="E51" s="49">
        <f t="shared" si="3"/>
        <v>131923863</v>
      </c>
      <c r="F51" s="50">
        <f t="shared" si="3"/>
        <v>131923863</v>
      </c>
      <c r="G51" s="50">
        <f t="shared" si="3"/>
        <v>671686</v>
      </c>
      <c r="H51" s="50">
        <f t="shared" si="3"/>
        <v>-445016</v>
      </c>
      <c r="I51" s="50">
        <f t="shared" si="3"/>
        <v>303605</v>
      </c>
      <c r="J51" s="50">
        <f t="shared" si="3"/>
        <v>530275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530275</v>
      </c>
      <c r="X51" s="50">
        <f t="shared" si="3"/>
        <v>32980917</v>
      </c>
      <c r="Y51" s="50">
        <f t="shared" si="3"/>
        <v>-32450642</v>
      </c>
      <c r="Z51" s="51">
        <f>+IF(X51&lt;&gt;0,+(Y51/X51)*100,0)</f>
        <v>-98.392176300010092</v>
      </c>
      <c r="AA51" s="48">
        <f>SUM(AA48:AA50)</f>
        <v>131923863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64750545</v>
      </c>
      <c r="D53" s="54">
        <f>+D51-D52</f>
        <v>0</v>
      </c>
      <c r="E53" s="55">
        <f t="shared" si="4"/>
        <v>131923863</v>
      </c>
      <c r="F53" s="56">
        <f t="shared" si="4"/>
        <v>131923863</v>
      </c>
      <c r="G53" s="56">
        <f t="shared" si="4"/>
        <v>671686</v>
      </c>
      <c r="H53" s="56">
        <f t="shared" si="4"/>
        <v>-445016</v>
      </c>
      <c r="I53" s="56">
        <f t="shared" si="4"/>
        <v>303605</v>
      </c>
      <c r="J53" s="56">
        <f t="shared" si="4"/>
        <v>530275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530275</v>
      </c>
      <c r="X53" s="56">
        <f t="shared" si="4"/>
        <v>32980917</v>
      </c>
      <c r="Y53" s="56">
        <f t="shared" si="4"/>
        <v>-32450642</v>
      </c>
      <c r="Z53" s="57">
        <f>+IF(X53&lt;&gt;0,+(Y53/X53)*100,0)</f>
        <v>-98.392176300010092</v>
      </c>
      <c r="AA53" s="54">
        <f>+AA51-AA52</f>
        <v>131923863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64750545</v>
      </c>
      <c r="D56" s="48">
        <f>SUM(D53:D55)</f>
        <v>0</v>
      </c>
      <c r="E56" s="49">
        <f t="shared" si="5"/>
        <v>131923863</v>
      </c>
      <c r="F56" s="50">
        <f t="shared" si="5"/>
        <v>131923863</v>
      </c>
      <c r="G56" s="50">
        <f t="shared" si="5"/>
        <v>671686</v>
      </c>
      <c r="H56" s="50">
        <f t="shared" si="5"/>
        <v>-445016</v>
      </c>
      <c r="I56" s="50">
        <f t="shared" si="5"/>
        <v>303605</v>
      </c>
      <c r="J56" s="50">
        <f t="shared" si="5"/>
        <v>530275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530275</v>
      </c>
      <c r="X56" s="50">
        <f t="shared" si="5"/>
        <v>32980917</v>
      </c>
      <c r="Y56" s="50">
        <f t="shared" si="5"/>
        <v>-32450642</v>
      </c>
      <c r="Z56" s="51">
        <f>+IF(X56&lt;&gt;0,+(Y56/X56)*100,0)</f>
        <v>-98.392176300010092</v>
      </c>
      <c r="AA56" s="48">
        <f>SUM(AA53:AA55)</f>
        <v>131923863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64750545</v>
      </c>
      <c r="D59" s="65">
        <f>SUM(D56:D58)</f>
        <v>0</v>
      </c>
      <c r="E59" s="66">
        <f t="shared" si="6"/>
        <v>131923863</v>
      </c>
      <c r="F59" s="67">
        <f t="shared" si="6"/>
        <v>131923863</v>
      </c>
      <c r="G59" s="67">
        <f t="shared" si="6"/>
        <v>671686</v>
      </c>
      <c r="H59" s="67">
        <f t="shared" si="6"/>
        <v>-445016</v>
      </c>
      <c r="I59" s="67">
        <f t="shared" si="6"/>
        <v>303605</v>
      </c>
      <c r="J59" s="67">
        <f t="shared" si="6"/>
        <v>530275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530275</v>
      </c>
      <c r="X59" s="67">
        <f t="shared" si="6"/>
        <v>32980917</v>
      </c>
      <c r="Y59" s="67">
        <f t="shared" si="6"/>
        <v>-32450642</v>
      </c>
      <c r="Z59" s="68">
        <f>+IF(X59&lt;&gt;0,+(Y59/X59)*100,0)</f>
        <v>-98.392176300010092</v>
      </c>
      <c r="AA59" s="65">
        <f>SUM(AA56:AA58)</f>
        <v>131923863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4282277</v>
      </c>
      <c r="D7" s="20"/>
      <c r="E7" s="21">
        <v>4606061</v>
      </c>
      <c r="F7" s="22">
        <v>4606061</v>
      </c>
      <c r="G7" s="22"/>
      <c r="H7" s="22">
        <v>338705</v>
      </c>
      <c r="I7" s="22">
        <v>375367</v>
      </c>
      <c r="J7" s="22">
        <v>714072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714072</v>
      </c>
      <c r="X7" s="22">
        <v>1151514</v>
      </c>
      <c r="Y7" s="22">
        <v>-437442</v>
      </c>
      <c r="Z7" s="23">
        <v>-37.988422198948513</v>
      </c>
      <c r="AA7" s="20">
        <v>4606061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1212260</v>
      </c>
      <c r="D13" s="20"/>
      <c r="E13" s="21">
        <v>1261925</v>
      </c>
      <c r="F13" s="22">
        <v>1261925</v>
      </c>
      <c r="G13" s="22"/>
      <c r="H13" s="22">
        <v>88688</v>
      </c>
      <c r="I13" s="22">
        <v>89794</v>
      </c>
      <c r="J13" s="22">
        <v>178482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178482</v>
      </c>
      <c r="X13" s="22">
        <v>315485</v>
      </c>
      <c r="Y13" s="22">
        <v>-137003</v>
      </c>
      <c r="Z13" s="23">
        <v>-43.426153382886667</v>
      </c>
      <c r="AA13" s="20">
        <v>1261925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5360</v>
      </c>
      <c r="F23" s="22">
        <v>5360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1341</v>
      </c>
      <c r="Y23" s="22">
        <v>-1341</v>
      </c>
      <c r="Z23" s="23">
        <v>-100</v>
      </c>
      <c r="AA23" s="20">
        <v>5360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1496901</v>
      </c>
      <c r="Y25" s="22">
        <v>-1496901</v>
      </c>
      <c r="Z25" s="23">
        <v>-100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5494537</v>
      </c>
      <c r="D32" s="29">
        <f t="shared" ref="D32:Y32" si="0">SUM(D6:D31)</f>
        <v>0</v>
      </c>
      <c r="E32" s="30">
        <f t="shared" si="0"/>
        <v>11860946</v>
      </c>
      <c r="F32" s="31">
        <f t="shared" si="0"/>
        <v>11860946</v>
      </c>
      <c r="G32" s="31">
        <f t="shared" si="0"/>
        <v>0</v>
      </c>
      <c r="H32" s="31">
        <f t="shared" si="0"/>
        <v>427393</v>
      </c>
      <c r="I32" s="31">
        <f t="shared" si="0"/>
        <v>465161</v>
      </c>
      <c r="J32" s="31">
        <f t="shared" si="0"/>
        <v>892554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892554</v>
      </c>
      <c r="X32" s="31">
        <f t="shared" si="0"/>
        <v>2965241</v>
      </c>
      <c r="Y32" s="31">
        <f t="shared" si="0"/>
        <v>-2072687</v>
      </c>
      <c r="Z32" s="32">
        <f>+IF(X32&lt;&gt;0,+(Y32/X32)*100,0)</f>
        <v>-69.899444935504391</v>
      </c>
      <c r="AA32" s="29">
        <f>SUM(AA6:AA31)</f>
        <v>11860946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-31152</v>
      </c>
      <c r="D34" s="20"/>
      <c r="E34" s="21">
        <v>1216278</v>
      </c>
      <c r="F34" s="22">
        <v>1216278</v>
      </c>
      <c r="G34" s="22"/>
      <c r="H34" s="22">
        <v>37801</v>
      </c>
      <c r="I34" s="22">
        <v>69210</v>
      </c>
      <c r="J34" s="22">
        <v>107011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107011</v>
      </c>
      <c r="X34" s="22">
        <v>304070</v>
      </c>
      <c r="Y34" s="22">
        <v>-197059</v>
      </c>
      <c r="Z34" s="23">
        <v>-64.807116782319866</v>
      </c>
      <c r="AA34" s="20">
        <v>1216278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365112</v>
      </c>
      <c r="D37" s="20"/>
      <c r="E37" s="21">
        <v>300000</v>
      </c>
      <c r="F37" s="22">
        <v>300000</v>
      </c>
      <c r="G37" s="22"/>
      <c r="H37" s="22">
        <v>20274</v>
      </c>
      <c r="I37" s="22">
        <v>33684</v>
      </c>
      <c r="J37" s="22">
        <v>53958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53958</v>
      </c>
      <c r="X37" s="22">
        <v>75000</v>
      </c>
      <c r="Y37" s="22">
        <v>-21042</v>
      </c>
      <c r="Z37" s="23">
        <v>-28.055999999999997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1438140</v>
      </c>
      <c r="F39" s="22">
        <v>1438140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359535</v>
      </c>
      <c r="Y39" s="22">
        <v>-359535</v>
      </c>
      <c r="Z39" s="23">
        <v>-100</v>
      </c>
      <c r="AA39" s="20">
        <v>1438140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250248</v>
      </c>
      <c r="D41" s="20"/>
      <c r="E41" s="21">
        <v>507657</v>
      </c>
      <c r="F41" s="22">
        <v>507657</v>
      </c>
      <c r="G41" s="22"/>
      <c r="H41" s="22">
        <v>26690</v>
      </c>
      <c r="I41" s="22">
        <v>18234</v>
      </c>
      <c r="J41" s="22">
        <v>44924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44924</v>
      </c>
      <c r="X41" s="22">
        <v>126918</v>
      </c>
      <c r="Y41" s="22">
        <v>-81994</v>
      </c>
      <c r="Z41" s="23">
        <v>-64.603917490032941</v>
      </c>
      <c r="AA41" s="20">
        <v>507657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2200000</v>
      </c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549999</v>
      </c>
      <c r="Y43" s="22">
        <v>-549999</v>
      </c>
      <c r="Z43" s="23">
        <v>-100</v>
      </c>
      <c r="AA43" s="20">
        <v>2200000</v>
      </c>
    </row>
    <row r="44" spans="1:27" x14ac:dyDescent="0.25">
      <c r="A44" s="19" t="s">
        <v>69</v>
      </c>
      <c r="B44" s="15" t="s">
        <v>32</v>
      </c>
      <c r="C44" s="20">
        <v>138404</v>
      </c>
      <c r="D44" s="20"/>
      <c r="E44" s="21">
        <v>166466</v>
      </c>
      <c r="F44" s="22">
        <v>166466</v>
      </c>
      <c r="G44" s="22"/>
      <c r="H44" s="22">
        <v>3664</v>
      </c>
      <c r="I44" s="22">
        <v>5709</v>
      </c>
      <c r="J44" s="22">
        <v>9373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9373</v>
      </c>
      <c r="X44" s="22">
        <v>41619</v>
      </c>
      <c r="Y44" s="22">
        <v>-32246</v>
      </c>
      <c r="Z44" s="23">
        <v>-77.479036017203683</v>
      </c>
      <c r="AA44" s="20">
        <v>166466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321605</v>
      </c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</v>
      </c>
      <c r="Y46" s="22">
        <v>-1</v>
      </c>
      <c r="Z46" s="23">
        <v>-100</v>
      </c>
      <c r="AA46" s="20">
        <v>1</v>
      </c>
    </row>
    <row r="47" spans="1:27" x14ac:dyDescent="0.25">
      <c r="A47" s="37" t="s">
        <v>72</v>
      </c>
      <c r="B47" s="28" t="s">
        <v>32</v>
      </c>
      <c r="C47" s="29">
        <f>SUM(C34:C46)</f>
        <v>1044217</v>
      </c>
      <c r="D47" s="29">
        <f t="shared" ref="D47:Y47" si="1">SUM(D34:D46)</f>
        <v>0</v>
      </c>
      <c r="E47" s="30">
        <f t="shared" si="1"/>
        <v>5828542</v>
      </c>
      <c r="F47" s="31">
        <f t="shared" si="1"/>
        <v>5828542</v>
      </c>
      <c r="G47" s="31">
        <f t="shared" si="1"/>
        <v>0</v>
      </c>
      <c r="H47" s="31">
        <f t="shared" si="1"/>
        <v>88429</v>
      </c>
      <c r="I47" s="31">
        <f t="shared" si="1"/>
        <v>126837</v>
      </c>
      <c r="J47" s="31">
        <f t="shared" si="1"/>
        <v>215266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215266</v>
      </c>
      <c r="X47" s="31">
        <f t="shared" si="1"/>
        <v>1457142</v>
      </c>
      <c r="Y47" s="31">
        <f t="shared" si="1"/>
        <v>-1241876</v>
      </c>
      <c r="Z47" s="32">
        <f>+IF(X47&lt;&gt;0,+(Y47/X47)*100,0)</f>
        <v>-85.226834447157515</v>
      </c>
      <c r="AA47" s="29">
        <f>SUM(AA34:AA46)</f>
        <v>5828542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4450320</v>
      </c>
      <c r="D48" s="39">
        <f t="shared" si="2"/>
        <v>0</v>
      </c>
      <c r="E48" s="40">
        <f t="shared" si="2"/>
        <v>6032404</v>
      </c>
      <c r="F48" s="41">
        <f t="shared" si="2"/>
        <v>6032404</v>
      </c>
      <c r="G48" s="41">
        <f t="shared" si="2"/>
        <v>0</v>
      </c>
      <c r="H48" s="41">
        <f t="shared" si="2"/>
        <v>338964</v>
      </c>
      <c r="I48" s="41">
        <f t="shared" si="2"/>
        <v>338324</v>
      </c>
      <c r="J48" s="41">
        <f t="shared" si="2"/>
        <v>677288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677288</v>
      </c>
      <c r="X48" s="41">
        <f t="shared" si="2"/>
        <v>1508099</v>
      </c>
      <c r="Y48" s="41">
        <f t="shared" si="2"/>
        <v>-830811</v>
      </c>
      <c r="Z48" s="42">
        <f>+IF(X48&lt;&gt;0,+(Y48/X48)*100,0)</f>
        <v>-55.089950991281079</v>
      </c>
      <c r="AA48" s="39">
        <f>+AA32-AA47</f>
        <v>6032404</v>
      </c>
    </row>
    <row r="49" spans="1:27" x14ac:dyDescent="0.25">
      <c r="A49" s="43" t="s">
        <v>74</v>
      </c>
      <c r="B49" s="15" t="s">
        <v>32</v>
      </c>
      <c r="C49" s="20">
        <v>11000000</v>
      </c>
      <c r="D49" s="20"/>
      <c r="E49" s="21">
        <v>13000000</v>
      </c>
      <c r="F49" s="22">
        <v>13000000</v>
      </c>
      <c r="G49" s="22"/>
      <c r="H49" s="22">
        <v>406820</v>
      </c>
      <c r="I49" s="22"/>
      <c r="J49" s="22">
        <v>406820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406820</v>
      </c>
      <c r="X49" s="22">
        <v>3249999</v>
      </c>
      <c r="Y49" s="22">
        <v>-2843179</v>
      </c>
      <c r="Z49" s="23">
        <v>-87.482457686910053</v>
      </c>
      <c r="AA49" s="20">
        <v>13000000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15450320</v>
      </c>
      <c r="D51" s="48">
        <f t="shared" si="3"/>
        <v>0</v>
      </c>
      <c r="E51" s="49">
        <f t="shared" si="3"/>
        <v>19032404</v>
      </c>
      <c r="F51" s="50">
        <f t="shared" si="3"/>
        <v>19032404</v>
      </c>
      <c r="G51" s="50">
        <f t="shared" si="3"/>
        <v>0</v>
      </c>
      <c r="H51" s="50">
        <f t="shared" si="3"/>
        <v>745784</v>
      </c>
      <c r="I51" s="50">
        <f t="shared" si="3"/>
        <v>338324</v>
      </c>
      <c r="J51" s="50">
        <f t="shared" si="3"/>
        <v>1084108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1084108</v>
      </c>
      <c r="X51" s="50">
        <f t="shared" si="3"/>
        <v>4758098</v>
      </c>
      <c r="Y51" s="50">
        <f t="shared" si="3"/>
        <v>-3673990</v>
      </c>
      <c r="Z51" s="51">
        <f>+IF(X51&lt;&gt;0,+(Y51/X51)*100,0)</f>
        <v>-77.215517629103061</v>
      </c>
      <c r="AA51" s="48">
        <f>SUM(AA48:AA50)</f>
        <v>19032404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15450320</v>
      </c>
      <c r="D53" s="54">
        <f>+D51-D52</f>
        <v>0</v>
      </c>
      <c r="E53" s="55">
        <f t="shared" si="4"/>
        <v>19032404</v>
      </c>
      <c r="F53" s="56">
        <f t="shared" si="4"/>
        <v>19032404</v>
      </c>
      <c r="G53" s="56">
        <f t="shared" si="4"/>
        <v>0</v>
      </c>
      <c r="H53" s="56">
        <f t="shared" si="4"/>
        <v>745784</v>
      </c>
      <c r="I53" s="56">
        <f t="shared" si="4"/>
        <v>338324</v>
      </c>
      <c r="J53" s="56">
        <f t="shared" si="4"/>
        <v>1084108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1084108</v>
      </c>
      <c r="X53" s="56">
        <f t="shared" si="4"/>
        <v>4758098</v>
      </c>
      <c r="Y53" s="56">
        <f t="shared" si="4"/>
        <v>-3673990</v>
      </c>
      <c r="Z53" s="57">
        <f>+IF(X53&lt;&gt;0,+(Y53/X53)*100,0)</f>
        <v>-77.215517629103061</v>
      </c>
      <c r="AA53" s="54">
        <f>+AA51-AA52</f>
        <v>19032404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15450320</v>
      </c>
      <c r="D56" s="48">
        <f>SUM(D53:D55)</f>
        <v>0</v>
      </c>
      <c r="E56" s="49">
        <f t="shared" si="5"/>
        <v>19032404</v>
      </c>
      <c r="F56" s="50">
        <f t="shared" si="5"/>
        <v>19032404</v>
      </c>
      <c r="G56" s="50">
        <f t="shared" si="5"/>
        <v>0</v>
      </c>
      <c r="H56" s="50">
        <f t="shared" si="5"/>
        <v>745784</v>
      </c>
      <c r="I56" s="50">
        <f t="shared" si="5"/>
        <v>338324</v>
      </c>
      <c r="J56" s="50">
        <f t="shared" si="5"/>
        <v>1084108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1084108</v>
      </c>
      <c r="X56" s="50">
        <f t="shared" si="5"/>
        <v>4758098</v>
      </c>
      <c r="Y56" s="50">
        <f t="shared" si="5"/>
        <v>-3673990</v>
      </c>
      <c r="Z56" s="51">
        <f>+IF(X56&lt;&gt;0,+(Y56/X56)*100,0)</f>
        <v>-77.215517629103061</v>
      </c>
      <c r="AA56" s="48">
        <f>SUM(AA53:AA55)</f>
        <v>19032404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15450320</v>
      </c>
      <c r="D59" s="65">
        <f>SUM(D56:D58)</f>
        <v>0</v>
      </c>
      <c r="E59" s="66">
        <f t="shared" si="6"/>
        <v>19032404</v>
      </c>
      <c r="F59" s="67">
        <f t="shared" si="6"/>
        <v>19032404</v>
      </c>
      <c r="G59" s="67">
        <f t="shared" si="6"/>
        <v>0</v>
      </c>
      <c r="H59" s="67">
        <f t="shared" si="6"/>
        <v>745784</v>
      </c>
      <c r="I59" s="67">
        <f t="shared" si="6"/>
        <v>338324</v>
      </c>
      <c r="J59" s="67">
        <f t="shared" si="6"/>
        <v>1084108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1084108</v>
      </c>
      <c r="X59" s="67">
        <f t="shared" si="6"/>
        <v>4758098</v>
      </c>
      <c r="Y59" s="67">
        <f t="shared" si="6"/>
        <v>-3673990</v>
      </c>
      <c r="Z59" s="68">
        <f>+IF(X59&lt;&gt;0,+(Y59/X59)*100,0)</f>
        <v>-77.215517629103061</v>
      </c>
      <c r="AA59" s="65">
        <f>SUM(AA56:AA58)</f>
        <v>19032404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7019535</v>
      </c>
      <c r="D7" s="20"/>
      <c r="E7" s="21">
        <v>8384649</v>
      </c>
      <c r="F7" s="22">
        <v>8384649</v>
      </c>
      <c r="G7" s="22">
        <v>475263</v>
      </c>
      <c r="H7" s="22"/>
      <c r="I7" s="22">
        <v>980343</v>
      </c>
      <c r="J7" s="22">
        <v>1455606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1455606</v>
      </c>
      <c r="X7" s="22">
        <v>2096157</v>
      </c>
      <c r="Y7" s="22">
        <v>-640551</v>
      </c>
      <c r="Z7" s="23">
        <v>-30.558350352573783</v>
      </c>
      <c r="AA7" s="20">
        <v>8384649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4863248</v>
      </c>
      <c r="D13" s="20"/>
      <c r="E13" s="21">
        <v>4805050</v>
      </c>
      <c r="F13" s="22">
        <v>4805050</v>
      </c>
      <c r="G13" s="22">
        <v>478974</v>
      </c>
      <c r="H13" s="22"/>
      <c r="I13" s="22">
        <v>484186</v>
      </c>
      <c r="J13" s="22">
        <v>963160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963160</v>
      </c>
      <c r="X13" s="22">
        <v>1201263</v>
      </c>
      <c r="Y13" s="22">
        <v>-238103</v>
      </c>
      <c r="Z13" s="23">
        <v>-19.821055006272566</v>
      </c>
      <c r="AA13" s="20">
        <v>4805050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328265</v>
      </c>
      <c r="D25" s="20"/>
      <c r="E25" s="21">
        <v>5289613</v>
      </c>
      <c r="F25" s="22">
        <v>5289613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1322403</v>
      </c>
      <c r="Y25" s="22">
        <v>-1322403</v>
      </c>
      <c r="Z25" s="23">
        <v>-100</v>
      </c>
      <c r="AA25" s="20">
        <v>5289613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12211048</v>
      </c>
      <c r="D32" s="29">
        <f t="shared" ref="D32:Y32" si="0">SUM(D6:D31)</f>
        <v>0</v>
      </c>
      <c r="E32" s="30">
        <f t="shared" si="0"/>
        <v>18479312</v>
      </c>
      <c r="F32" s="31">
        <f t="shared" si="0"/>
        <v>18479312</v>
      </c>
      <c r="G32" s="31">
        <f t="shared" si="0"/>
        <v>954237</v>
      </c>
      <c r="H32" s="31">
        <f t="shared" si="0"/>
        <v>0</v>
      </c>
      <c r="I32" s="31">
        <f t="shared" si="0"/>
        <v>1464529</v>
      </c>
      <c r="J32" s="31">
        <f t="shared" si="0"/>
        <v>2418766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2418766</v>
      </c>
      <c r="X32" s="31">
        <f t="shared" si="0"/>
        <v>4619823</v>
      </c>
      <c r="Y32" s="31">
        <f t="shared" si="0"/>
        <v>-2201057</v>
      </c>
      <c r="Z32" s="32">
        <f>+IF(X32&lt;&gt;0,+(Y32/X32)*100,0)</f>
        <v>-47.643751719492286</v>
      </c>
      <c r="AA32" s="29">
        <f>SUM(AA6:AA31)</f>
        <v>18479312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3800434</v>
      </c>
      <c r="D34" s="20"/>
      <c r="E34" s="21">
        <v>4800830</v>
      </c>
      <c r="F34" s="22">
        <v>4800830</v>
      </c>
      <c r="G34" s="22">
        <v>318640</v>
      </c>
      <c r="H34" s="22"/>
      <c r="I34" s="22">
        <v>313523</v>
      </c>
      <c r="J34" s="22">
        <v>632163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632163</v>
      </c>
      <c r="X34" s="22">
        <v>1200210</v>
      </c>
      <c r="Y34" s="22">
        <v>-568047</v>
      </c>
      <c r="Z34" s="23">
        <v>-47.328967430699628</v>
      </c>
      <c r="AA34" s="20">
        <v>4800830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359886</v>
      </c>
      <c r="D37" s="20"/>
      <c r="E37" s="21">
        <v>6419885</v>
      </c>
      <c r="F37" s="22">
        <v>6419885</v>
      </c>
      <c r="G37" s="22">
        <v>2341</v>
      </c>
      <c r="H37" s="22"/>
      <c r="I37" s="22">
        <v>6567</v>
      </c>
      <c r="J37" s="22">
        <v>8908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8908</v>
      </c>
      <c r="X37" s="22">
        <v>1604973</v>
      </c>
      <c r="Y37" s="22">
        <v>-1596065</v>
      </c>
      <c r="Z37" s="23">
        <v>-99.444975086808313</v>
      </c>
      <c r="AA37" s="20">
        <v>6419885</v>
      </c>
    </row>
    <row r="38" spans="1:27" x14ac:dyDescent="0.25">
      <c r="A38" s="19" t="s">
        <v>64</v>
      </c>
      <c r="B38" s="15" t="s">
        <v>32</v>
      </c>
      <c r="C38" s="20">
        <v>10848159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628851</v>
      </c>
      <c r="Y38" s="22">
        <v>-628851</v>
      </c>
      <c r="Z38" s="23">
        <v>-100</v>
      </c>
      <c r="AA38" s="20">
        <v>2515404</v>
      </c>
    </row>
    <row r="39" spans="1:27" x14ac:dyDescent="0.25">
      <c r="A39" s="19" t="s">
        <v>65</v>
      </c>
      <c r="B39" s="15" t="s">
        <v>32</v>
      </c>
      <c r="C39" s="20">
        <v>1235930</v>
      </c>
      <c r="D39" s="20"/>
      <c r="E39" s="21">
        <v>1016415</v>
      </c>
      <c r="F39" s="22">
        <v>1016415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254103</v>
      </c>
      <c r="Y39" s="22">
        <v>-254103</v>
      </c>
      <c r="Z39" s="23">
        <v>-100</v>
      </c>
      <c r="AA39" s="20">
        <v>1016415</v>
      </c>
    </row>
    <row r="40" spans="1:27" x14ac:dyDescent="0.25">
      <c r="A40" s="19" t="s">
        <v>40</v>
      </c>
      <c r="B40" s="15" t="s">
        <v>32</v>
      </c>
      <c r="C40" s="20">
        <v>12516</v>
      </c>
      <c r="D40" s="20"/>
      <c r="E40" s="21"/>
      <c r="F40" s="22"/>
      <c r="G40" s="22"/>
      <c r="H40" s="22"/>
      <c r="I40" s="22">
        <v>3080</v>
      </c>
      <c r="J40" s="22">
        <v>3080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3080</v>
      </c>
      <c r="X40" s="22"/>
      <c r="Y40" s="22">
        <v>3080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74757</v>
      </c>
      <c r="D41" s="20"/>
      <c r="E41" s="21">
        <v>199931</v>
      </c>
      <c r="F41" s="22">
        <v>199931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49980</v>
      </c>
      <c r="Y41" s="22">
        <v>-49980</v>
      </c>
      <c r="Z41" s="23">
        <v>-100</v>
      </c>
      <c r="AA41" s="20">
        <v>199931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2654444</v>
      </c>
      <c r="D44" s="20"/>
      <c r="E44" s="21">
        <v>2577593</v>
      </c>
      <c r="F44" s="22">
        <v>2577593</v>
      </c>
      <c r="G44" s="22">
        <v>2859</v>
      </c>
      <c r="H44" s="22"/>
      <c r="I44" s="22">
        <v>269984</v>
      </c>
      <c r="J44" s="22">
        <v>272843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272843</v>
      </c>
      <c r="X44" s="22">
        <v>644403</v>
      </c>
      <c r="Y44" s="22">
        <v>-371560</v>
      </c>
      <c r="Z44" s="23">
        <v>-57.659570175806131</v>
      </c>
      <c r="AA44" s="20">
        <v>2577593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18986126</v>
      </c>
      <c r="D47" s="29">
        <f t="shared" ref="D47:Y47" si="1">SUM(D34:D46)</f>
        <v>0</v>
      </c>
      <c r="E47" s="30">
        <f t="shared" si="1"/>
        <v>17530058</v>
      </c>
      <c r="F47" s="31">
        <f t="shared" si="1"/>
        <v>17530058</v>
      </c>
      <c r="G47" s="31">
        <f t="shared" si="1"/>
        <v>323840</v>
      </c>
      <c r="H47" s="31">
        <f t="shared" si="1"/>
        <v>0</v>
      </c>
      <c r="I47" s="31">
        <f t="shared" si="1"/>
        <v>593154</v>
      </c>
      <c r="J47" s="31">
        <f t="shared" si="1"/>
        <v>916994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916994</v>
      </c>
      <c r="X47" s="31">
        <f t="shared" si="1"/>
        <v>4382520</v>
      </c>
      <c r="Y47" s="31">
        <f t="shared" si="1"/>
        <v>-3465526</v>
      </c>
      <c r="Z47" s="32">
        <f>+IF(X47&lt;&gt;0,+(Y47/X47)*100,0)</f>
        <v>-79.076102333817076</v>
      </c>
      <c r="AA47" s="29">
        <f>SUM(AA34:AA46)</f>
        <v>17530058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-6775078</v>
      </c>
      <c r="D48" s="39">
        <f t="shared" si="2"/>
        <v>0</v>
      </c>
      <c r="E48" s="40">
        <f t="shared" si="2"/>
        <v>949254</v>
      </c>
      <c r="F48" s="41">
        <f t="shared" si="2"/>
        <v>949254</v>
      </c>
      <c r="G48" s="41">
        <f t="shared" si="2"/>
        <v>630397</v>
      </c>
      <c r="H48" s="41">
        <f t="shared" si="2"/>
        <v>0</v>
      </c>
      <c r="I48" s="41">
        <f t="shared" si="2"/>
        <v>871375</v>
      </c>
      <c r="J48" s="41">
        <f t="shared" si="2"/>
        <v>1501772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1501772</v>
      </c>
      <c r="X48" s="41">
        <f t="shared" si="2"/>
        <v>237303</v>
      </c>
      <c r="Y48" s="41">
        <f t="shared" si="2"/>
        <v>1264469</v>
      </c>
      <c r="Z48" s="42">
        <f>+IF(X48&lt;&gt;0,+(Y48/X48)*100,0)</f>
        <v>532.8499850402228</v>
      </c>
      <c r="AA48" s="39">
        <f>+AA32-AA47</f>
        <v>949254</v>
      </c>
    </row>
    <row r="49" spans="1:27" x14ac:dyDescent="0.25">
      <c r="A49" s="43" t="s">
        <v>74</v>
      </c>
      <c r="B49" s="15" t="s">
        <v>32</v>
      </c>
      <c r="C49" s="20">
        <v>1671735</v>
      </c>
      <c r="D49" s="20"/>
      <c r="E49" s="21">
        <v>12324200</v>
      </c>
      <c r="F49" s="22">
        <v>12324200</v>
      </c>
      <c r="G49" s="22"/>
      <c r="H49" s="22"/>
      <c r="I49" s="22">
        <v>2251721</v>
      </c>
      <c r="J49" s="22">
        <v>2251721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2251721</v>
      </c>
      <c r="X49" s="22">
        <v>3081051</v>
      </c>
      <c r="Y49" s="22">
        <v>-829330</v>
      </c>
      <c r="Z49" s="23">
        <v>-26.917113673223845</v>
      </c>
      <c r="AA49" s="20">
        <v>12324200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-5103343</v>
      </c>
      <c r="D51" s="48">
        <f t="shared" si="3"/>
        <v>0</v>
      </c>
      <c r="E51" s="49">
        <f t="shared" si="3"/>
        <v>13273454</v>
      </c>
      <c r="F51" s="50">
        <f t="shared" si="3"/>
        <v>13273454</v>
      </c>
      <c r="G51" s="50">
        <f t="shared" si="3"/>
        <v>630397</v>
      </c>
      <c r="H51" s="50">
        <f t="shared" si="3"/>
        <v>0</v>
      </c>
      <c r="I51" s="50">
        <f t="shared" si="3"/>
        <v>3123096</v>
      </c>
      <c r="J51" s="50">
        <f t="shared" si="3"/>
        <v>3753493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3753493</v>
      </c>
      <c r="X51" s="50">
        <f t="shared" si="3"/>
        <v>3318354</v>
      </c>
      <c r="Y51" s="50">
        <f t="shared" si="3"/>
        <v>435139</v>
      </c>
      <c r="Z51" s="51">
        <f>+IF(X51&lt;&gt;0,+(Y51/X51)*100,0)</f>
        <v>13.113097638166394</v>
      </c>
      <c r="AA51" s="48">
        <f>SUM(AA48:AA50)</f>
        <v>13273454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-5103343</v>
      </c>
      <c r="D53" s="54">
        <f>+D51-D52</f>
        <v>0</v>
      </c>
      <c r="E53" s="55">
        <f t="shared" si="4"/>
        <v>13273454</v>
      </c>
      <c r="F53" s="56">
        <f t="shared" si="4"/>
        <v>13273454</v>
      </c>
      <c r="G53" s="56">
        <f t="shared" si="4"/>
        <v>630397</v>
      </c>
      <c r="H53" s="56">
        <f t="shared" si="4"/>
        <v>0</v>
      </c>
      <c r="I53" s="56">
        <f t="shared" si="4"/>
        <v>3123096</v>
      </c>
      <c r="J53" s="56">
        <f t="shared" si="4"/>
        <v>3753493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3753493</v>
      </c>
      <c r="X53" s="56">
        <f t="shared" si="4"/>
        <v>3318354</v>
      </c>
      <c r="Y53" s="56">
        <f t="shared" si="4"/>
        <v>435139</v>
      </c>
      <c r="Z53" s="57">
        <f>+IF(X53&lt;&gt;0,+(Y53/X53)*100,0)</f>
        <v>13.113097638166394</v>
      </c>
      <c r="AA53" s="54">
        <f>+AA51-AA52</f>
        <v>13273454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-5103343</v>
      </c>
      <c r="D56" s="48">
        <f>SUM(D53:D55)</f>
        <v>0</v>
      </c>
      <c r="E56" s="49">
        <f t="shared" si="5"/>
        <v>13273454</v>
      </c>
      <c r="F56" s="50">
        <f t="shared" si="5"/>
        <v>13273454</v>
      </c>
      <c r="G56" s="50">
        <f t="shared" si="5"/>
        <v>630397</v>
      </c>
      <c r="H56" s="50">
        <f t="shared" si="5"/>
        <v>0</v>
      </c>
      <c r="I56" s="50">
        <f t="shared" si="5"/>
        <v>3123096</v>
      </c>
      <c r="J56" s="50">
        <f t="shared" si="5"/>
        <v>3753493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3753493</v>
      </c>
      <c r="X56" s="50">
        <f t="shared" si="5"/>
        <v>3318354</v>
      </c>
      <c r="Y56" s="50">
        <f t="shared" si="5"/>
        <v>435139</v>
      </c>
      <c r="Z56" s="51">
        <f>+IF(X56&lt;&gt;0,+(Y56/X56)*100,0)</f>
        <v>13.113097638166394</v>
      </c>
      <c r="AA56" s="48">
        <f>SUM(AA53:AA55)</f>
        <v>13273454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-5103343</v>
      </c>
      <c r="D59" s="65">
        <f>SUM(D56:D58)</f>
        <v>0</v>
      </c>
      <c r="E59" s="66">
        <f t="shared" si="6"/>
        <v>13273454</v>
      </c>
      <c r="F59" s="67">
        <f t="shared" si="6"/>
        <v>13273454</v>
      </c>
      <c r="G59" s="67">
        <f t="shared" si="6"/>
        <v>630397</v>
      </c>
      <c r="H59" s="67">
        <f t="shared" si="6"/>
        <v>0</v>
      </c>
      <c r="I59" s="67">
        <f t="shared" si="6"/>
        <v>3123096</v>
      </c>
      <c r="J59" s="67">
        <f t="shared" si="6"/>
        <v>3753493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3753493</v>
      </c>
      <c r="X59" s="67">
        <f t="shared" si="6"/>
        <v>3318354</v>
      </c>
      <c r="Y59" s="67">
        <f t="shared" si="6"/>
        <v>435139</v>
      </c>
      <c r="Z59" s="68">
        <f>+IF(X59&lt;&gt;0,+(Y59/X59)*100,0)</f>
        <v>13.113097638166394</v>
      </c>
      <c r="AA59" s="65">
        <f>SUM(AA56:AA58)</f>
        <v>13273454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12315667</v>
      </c>
      <c r="D7" s="20"/>
      <c r="E7" s="21">
        <v>12434903</v>
      </c>
      <c r="F7" s="22">
        <v>12434903</v>
      </c>
      <c r="G7" s="22"/>
      <c r="H7" s="22">
        <v>617054</v>
      </c>
      <c r="I7" s="22">
        <v>254851</v>
      </c>
      <c r="J7" s="22">
        <v>871905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871905</v>
      </c>
      <c r="X7" s="22">
        <v>3108734</v>
      </c>
      <c r="Y7" s="22">
        <v>-2236829</v>
      </c>
      <c r="Z7" s="23">
        <v>-71.953052271439105</v>
      </c>
      <c r="AA7" s="20">
        <v>12434903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12315667</v>
      </c>
      <c r="D32" s="29">
        <f t="shared" ref="D32:Y32" si="0">SUM(D6:D31)</f>
        <v>0</v>
      </c>
      <c r="E32" s="30">
        <f t="shared" si="0"/>
        <v>12434903</v>
      </c>
      <c r="F32" s="31">
        <f t="shared" si="0"/>
        <v>12434903</v>
      </c>
      <c r="G32" s="31">
        <f t="shared" si="0"/>
        <v>0</v>
      </c>
      <c r="H32" s="31">
        <f t="shared" si="0"/>
        <v>617054</v>
      </c>
      <c r="I32" s="31">
        <f t="shared" si="0"/>
        <v>254851</v>
      </c>
      <c r="J32" s="31">
        <f t="shared" si="0"/>
        <v>871905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871905</v>
      </c>
      <c r="X32" s="31">
        <f t="shared" si="0"/>
        <v>3108734</v>
      </c>
      <c r="Y32" s="31">
        <f t="shared" si="0"/>
        <v>-2236829</v>
      </c>
      <c r="Z32" s="32">
        <f>+IF(X32&lt;&gt;0,+(Y32/X32)*100,0)</f>
        <v>-71.953052271439105</v>
      </c>
      <c r="AA32" s="29">
        <f>SUM(AA6:AA31)</f>
        <v>12434903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1903267</v>
      </c>
      <c r="D34" s="20"/>
      <c r="E34" s="21">
        <v>2052580</v>
      </c>
      <c r="F34" s="22">
        <v>2052580</v>
      </c>
      <c r="G34" s="22"/>
      <c r="H34" s="22">
        <v>158845</v>
      </c>
      <c r="I34" s="22">
        <v>174725</v>
      </c>
      <c r="J34" s="22">
        <v>333570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333570</v>
      </c>
      <c r="X34" s="22">
        <v>513175</v>
      </c>
      <c r="Y34" s="22">
        <v>-179605</v>
      </c>
      <c r="Z34" s="23">
        <v>-34.998782091878986</v>
      </c>
      <c r="AA34" s="20">
        <v>2052580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2070446</v>
      </c>
      <c r="D37" s="20"/>
      <c r="E37" s="21">
        <v>2184000</v>
      </c>
      <c r="F37" s="22">
        <v>2184000</v>
      </c>
      <c r="G37" s="22"/>
      <c r="H37" s="22"/>
      <c r="I37" s="22">
        <v>346647</v>
      </c>
      <c r="J37" s="22">
        <v>346647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346647</v>
      </c>
      <c r="X37" s="22">
        <v>546000</v>
      </c>
      <c r="Y37" s="22">
        <v>-199353</v>
      </c>
      <c r="Z37" s="23">
        <v>-36.511538461538464</v>
      </c>
      <c r="AA37" s="20">
        <v>2184000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12648854</v>
      </c>
      <c r="D39" s="20"/>
      <c r="E39" s="21">
        <v>2236051</v>
      </c>
      <c r="F39" s="22">
        <v>2236051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559027</v>
      </c>
      <c r="Y39" s="22">
        <v>-559027</v>
      </c>
      <c r="Z39" s="23">
        <v>-100</v>
      </c>
      <c r="AA39" s="20">
        <v>2236051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999791</v>
      </c>
      <c r="D41" s="20"/>
      <c r="E41" s="21">
        <v>1354260</v>
      </c>
      <c r="F41" s="22">
        <v>1354260</v>
      </c>
      <c r="G41" s="22"/>
      <c r="H41" s="22">
        <v>11225</v>
      </c>
      <c r="I41" s="22"/>
      <c r="J41" s="22">
        <v>11225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11225</v>
      </c>
      <c r="X41" s="22">
        <v>338565</v>
      </c>
      <c r="Y41" s="22">
        <v>-327340</v>
      </c>
      <c r="Z41" s="23">
        <v>-96.684536204273925</v>
      </c>
      <c r="AA41" s="20">
        <v>1354260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8307022</v>
      </c>
      <c r="D44" s="20"/>
      <c r="E44" s="21">
        <v>1263474</v>
      </c>
      <c r="F44" s="22">
        <v>1263474</v>
      </c>
      <c r="G44" s="22"/>
      <c r="H44" s="22">
        <v>378038</v>
      </c>
      <c r="I44" s="22">
        <v>322690</v>
      </c>
      <c r="J44" s="22">
        <v>700728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700728</v>
      </c>
      <c r="X44" s="22">
        <v>315864</v>
      </c>
      <c r="Y44" s="22">
        <v>384864</v>
      </c>
      <c r="Z44" s="23">
        <v>121.84484461667047</v>
      </c>
      <c r="AA44" s="20">
        <v>1263474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25929380</v>
      </c>
      <c r="D47" s="29">
        <f t="shared" ref="D47:Y47" si="1">SUM(D34:D46)</f>
        <v>0</v>
      </c>
      <c r="E47" s="30">
        <f t="shared" si="1"/>
        <v>9090365</v>
      </c>
      <c r="F47" s="31">
        <f t="shared" si="1"/>
        <v>9090365</v>
      </c>
      <c r="G47" s="31">
        <f t="shared" si="1"/>
        <v>0</v>
      </c>
      <c r="H47" s="31">
        <f t="shared" si="1"/>
        <v>548108</v>
      </c>
      <c r="I47" s="31">
        <f t="shared" si="1"/>
        <v>844062</v>
      </c>
      <c r="J47" s="31">
        <f t="shared" si="1"/>
        <v>1392170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1392170</v>
      </c>
      <c r="X47" s="31">
        <f t="shared" si="1"/>
        <v>2272631</v>
      </c>
      <c r="Y47" s="31">
        <f t="shared" si="1"/>
        <v>-880461</v>
      </c>
      <c r="Z47" s="32">
        <f>+IF(X47&lt;&gt;0,+(Y47/X47)*100,0)</f>
        <v>-38.741925107947573</v>
      </c>
      <c r="AA47" s="29">
        <f>SUM(AA34:AA46)</f>
        <v>9090365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-13613713</v>
      </c>
      <c r="D48" s="39">
        <f t="shared" si="2"/>
        <v>0</v>
      </c>
      <c r="E48" s="40">
        <f t="shared" si="2"/>
        <v>3344538</v>
      </c>
      <c r="F48" s="41">
        <f t="shared" si="2"/>
        <v>3344538</v>
      </c>
      <c r="G48" s="41">
        <f t="shared" si="2"/>
        <v>0</v>
      </c>
      <c r="H48" s="41">
        <f t="shared" si="2"/>
        <v>68946</v>
      </c>
      <c r="I48" s="41">
        <f t="shared" si="2"/>
        <v>-589211</v>
      </c>
      <c r="J48" s="41">
        <f t="shared" si="2"/>
        <v>-520265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-520265</v>
      </c>
      <c r="X48" s="41">
        <f t="shared" si="2"/>
        <v>836103</v>
      </c>
      <c r="Y48" s="41">
        <f t="shared" si="2"/>
        <v>-1356368</v>
      </c>
      <c r="Z48" s="42">
        <f>+IF(X48&lt;&gt;0,+(Y48/X48)*100,0)</f>
        <v>-162.22498902647163</v>
      </c>
      <c r="AA48" s="39">
        <f>+AA32-AA47</f>
        <v>3344538</v>
      </c>
    </row>
    <row r="49" spans="1:27" x14ac:dyDescent="0.25">
      <c r="A49" s="43" t="s">
        <v>74</v>
      </c>
      <c r="B49" s="15" t="s">
        <v>32</v>
      </c>
      <c r="C49" s="20">
        <v>13322409</v>
      </c>
      <c r="D49" s="20"/>
      <c r="E49" s="21">
        <v>23009000</v>
      </c>
      <c r="F49" s="22">
        <v>23009000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5752256</v>
      </c>
      <c r="Y49" s="22">
        <v>-5752256</v>
      </c>
      <c r="Z49" s="23">
        <v>-100</v>
      </c>
      <c r="AA49" s="20">
        <v>23009000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-291304</v>
      </c>
      <c r="D51" s="48">
        <f t="shared" si="3"/>
        <v>0</v>
      </c>
      <c r="E51" s="49">
        <f t="shared" si="3"/>
        <v>26353538</v>
      </c>
      <c r="F51" s="50">
        <f t="shared" si="3"/>
        <v>26353538</v>
      </c>
      <c r="G51" s="50">
        <f t="shared" si="3"/>
        <v>0</v>
      </c>
      <c r="H51" s="50">
        <f t="shared" si="3"/>
        <v>68946</v>
      </c>
      <c r="I51" s="50">
        <f t="shared" si="3"/>
        <v>-589211</v>
      </c>
      <c r="J51" s="50">
        <f t="shared" si="3"/>
        <v>-520265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-520265</v>
      </c>
      <c r="X51" s="50">
        <f t="shared" si="3"/>
        <v>6588359</v>
      </c>
      <c r="Y51" s="50">
        <f t="shared" si="3"/>
        <v>-7108624</v>
      </c>
      <c r="Z51" s="51">
        <f>+IF(X51&lt;&gt;0,+(Y51/X51)*100,0)</f>
        <v>-107.89673118905634</v>
      </c>
      <c r="AA51" s="48">
        <f>SUM(AA48:AA50)</f>
        <v>26353538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-291304</v>
      </c>
      <c r="D53" s="54">
        <f>+D51-D52</f>
        <v>0</v>
      </c>
      <c r="E53" s="55">
        <f t="shared" si="4"/>
        <v>26353538</v>
      </c>
      <c r="F53" s="56">
        <f t="shared" si="4"/>
        <v>26353538</v>
      </c>
      <c r="G53" s="56">
        <f t="shared" si="4"/>
        <v>0</v>
      </c>
      <c r="H53" s="56">
        <f t="shared" si="4"/>
        <v>68946</v>
      </c>
      <c r="I53" s="56">
        <f t="shared" si="4"/>
        <v>-589211</v>
      </c>
      <c r="J53" s="56">
        <f t="shared" si="4"/>
        <v>-520265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-520265</v>
      </c>
      <c r="X53" s="56">
        <f t="shared" si="4"/>
        <v>6588359</v>
      </c>
      <c r="Y53" s="56">
        <f t="shared" si="4"/>
        <v>-7108624</v>
      </c>
      <c r="Z53" s="57">
        <f>+IF(X53&lt;&gt;0,+(Y53/X53)*100,0)</f>
        <v>-107.89673118905634</v>
      </c>
      <c r="AA53" s="54">
        <f>+AA51-AA52</f>
        <v>26353538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-291304</v>
      </c>
      <c r="D56" s="48">
        <f>SUM(D53:D55)</f>
        <v>0</v>
      </c>
      <c r="E56" s="49">
        <f t="shared" si="5"/>
        <v>26353538</v>
      </c>
      <c r="F56" s="50">
        <f t="shared" si="5"/>
        <v>26353538</v>
      </c>
      <c r="G56" s="50">
        <f t="shared" si="5"/>
        <v>0</v>
      </c>
      <c r="H56" s="50">
        <f t="shared" si="5"/>
        <v>68946</v>
      </c>
      <c r="I56" s="50">
        <f t="shared" si="5"/>
        <v>-589211</v>
      </c>
      <c r="J56" s="50">
        <f t="shared" si="5"/>
        <v>-520265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-520265</v>
      </c>
      <c r="X56" s="50">
        <f t="shared" si="5"/>
        <v>6588359</v>
      </c>
      <c r="Y56" s="50">
        <f t="shared" si="5"/>
        <v>-7108624</v>
      </c>
      <c r="Z56" s="51">
        <f>+IF(X56&lt;&gt;0,+(Y56/X56)*100,0)</f>
        <v>-107.89673118905634</v>
      </c>
      <c r="AA56" s="48">
        <f>SUM(AA53:AA55)</f>
        <v>26353538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-291304</v>
      </c>
      <c r="D59" s="65">
        <f>SUM(D56:D58)</f>
        <v>0</v>
      </c>
      <c r="E59" s="66">
        <f t="shared" si="6"/>
        <v>26353538</v>
      </c>
      <c r="F59" s="67">
        <f t="shared" si="6"/>
        <v>26353538</v>
      </c>
      <c r="G59" s="67">
        <f t="shared" si="6"/>
        <v>0</v>
      </c>
      <c r="H59" s="67">
        <f t="shared" si="6"/>
        <v>68946</v>
      </c>
      <c r="I59" s="67">
        <f t="shared" si="6"/>
        <v>-589211</v>
      </c>
      <c r="J59" s="67">
        <f t="shared" si="6"/>
        <v>-520265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-520265</v>
      </c>
      <c r="X59" s="67">
        <f t="shared" si="6"/>
        <v>6588359</v>
      </c>
      <c r="Y59" s="67">
        <f t="shared" si="6"/>
        <v>-7108624</v>
      </c>
      <c r="Z59" s="68">
        <f>+IF(X59&lt;&gt;0,+(Y59/X59)*100,0)</f>
        <v>-107.89673118905634</v>
      </c>
      <c r="AA59" s="65">
        <f>SUM(AA56:AA58)</f>
        <v>26353538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16671203</v>
      </c>
      <c r="D7" s="20"/>
      <c r="E7" s="21">
        <v>20723500</v>
      </c>
      <c r="F7" s="22">
        <v>20723500</v>
      </c>
      <c r="G7" s="22">
        <v>1547012</v>
      </c>
      <c r="H7" s="22">
        <v>1546692</v>
      </c>
      <c r="I7" s="22">
        <v>1472987</v>
      </c>
      <c r="J7" s="22">
        <v>4566691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4566691</v>
      </c>
      <c r="X7" s="22">
        <v>4975149</v>
      </c>
      <c r="Y7" s="22">
        <v>-408458</v>
      </c>
      <c r="Z7" s="23">
        <v>-8.2099651688823787</v>
      </c>
      <c r="AA7" s="20">
        <v>20723500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6009600</v>
      </c>
      <c r="F13" s="22">
        <v>6009600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1502400</v>
      </c>
      <c r="Y13" s="22">
        <v>-1502400</v>
      </c>
      <c r="Z13" s="23">
        <v>-100</v>
      </c>
      <c r="AA13" s="20">
        <v>6009600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624000</v>
      </c>
      <c r="D25" s="20"/>
      <c r="E25" s="21">
        <v>642300</v>
      </c>
      <c r="F25" s="22">
        <v>642300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160575</v>
      </c>
      <c r="Y25" s="22">
        <v>-160575</v>
      </c>
      <c r="Z25" s="23">
        <v>-100</v>
      </c>
      <c r="AA25" s="20">
        <v>642300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17295203</v>
      </c>
      <c r="D32" s="29">
        <f t="shared" ref="D32:Y32" si="0">SUM(D6:D31)</f>
        <v>0</v>
      </c>
      <c r="E32" s="30">
        <f t="shared" si="0"/>
        <v>27375400</v>
      </c>
      <c r="F32" s="31">
        <f t="shared" si="0"/>
        <v>27375400</v>
      </c>
      <c r="G32" s="31">
        <f t="shared" si="0"/>
        <v>1547012</v>
      </c>
      <c r="H32" s="31">
        <f t="shared" si="0"/>
        <v>1546692</v>
      </c>
      <c r="I32" s="31">
        <f t="shared" si="0"/>
        <v>1472987</v>
      </c>
      <c r="J32" s="31">
        <f t="shared" si="0"/>
        <v>4566691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4566691</v>
      </c>
      <c r="X32" s="31">
        <f t="shared" si="0"/>
        <v>6638124</v>
      </c>
      <c r="Y32" s="31">
        <f t="shared" si="0"/>
        <v>-2071433</v>
      </c>
      <c r="Z32" s="32">
        <f>+IF(X32&lt;&gt;0,+(Y32/X32)*100,0)</f>
        <v>-31.205096500155765</v>
      </c>
      <c r="AA32" s="29">
        <f>SUM(AA6:AA31)</f>
        <v>27375400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6868802</v>
      </c>
      <c r="D34" s="20"/>
      <c r="E34" s="21">
        <v>8216831</v>
      </c>
      <c r="F34" s="22">
        <v>8216831</v>
      </c>
      <c r="G34" s="22">
        <v>640726</v>
      </c>
      <c r="H34" s="22">
        <v>557026</v>
      </c>
      <c r="I34" s="22">
        <v>599921</v>
      </c>
      <c r="J34" s="22">
        <v>1797673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1797673</v>
      </c>
      <c r="X34" s="22">
        <v>2014946</v>
      </c>
      <c r="Y34" s="22">
        <v>-217273</v>
      </c>
      <c r="Z34" s="23">
        <v>-10.78306813185068</v>
      </c>
      <c r="AA34" s="20">
        <v>8216831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411264</v>
      </c>
      <c r="D37" s="20"/>
      <c r="E37" s="21">
        <v>2832540</v>
      </c>
      <c r="F37" s="22">
        <v>2832540</v>
      </c>
      <c r="G37" s="22"/>
      <c r="H37" s="22">
        <v>434831</v>
      </c>
      <c r="I37" s="22">
        <v>499961</v>
      </c>
      <c r="J37" s="22">
        <v>934792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934792</v>
      </c>
      <c r="X37" s="22">
        <v>708135</v>
      </c>
      <c r="Y37" s="22">
        <v>226657</v>
      </c>
      <c r="Z37" s="23">
        <v>32.007597421395637</v>
      </c>
      <c r="AA37" s="20">
        <v>2832540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5588640</v>
      </c>
      <c r="F38" s="22">
        <v>5588640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1397160</v>
      </c>
      <c r="Y38" s="22">
        <v>-1397160</v>
      </c>
      <c r="Z38" s="23">
        <v>-100</v>
      </c>
      <c r="AA38" s="20">
        <v>5588640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2888985</v>
      </c>
      <c r="Y39" s="22">
        <v>-2888985</v>
      </c>
      <c r="Z39" s="23">
        <v>-100</v>
      </c>
      <c r="AA39" s="20">
        <v>11555930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627241</v>
      </c>
      <c r="D41" s="20"/>
      <c r="E41" s="21">
        <v>898900</v>
      </c>
      <c r="F41" s="22">
        <v>898900</v>
      </c>
      <c r="G41" s="22">
        <v>1651</v>
      </c>
      <c r="H41" s="22">
        <v>147618</v>
      </c>
      <c r="I41" s="22">
        <v>10076</v>
      </c>
      <c r="J41" s="22">
        <v>159345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159345</v>
      </c>
      <c r="X41" s="22">
        <v>224727</v>
      </c>
      <c r="Y41" s="22">
        <v>-65382</v>
      </c>
      <c r="Z41" s="23">
        <v>-29.093967347047752</v>
      </c>
      <c r="AA41" s="20">
        <v>898900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36472</v>
      </c>
      <c r="D43" s="20"/>
      <c r="E43" s="21">
        <v>620960</v>
      </c>
      <c r="F43" s="22">
        <v>620960</v>
      </c>
      <c r="G43" s="22">
        <v>7779</v>
      </c>
      <c r="H43" s="22">
        <v>455</v>
      </c>
      <c r="I43" s="22">
        <v>4282</v>
      </c>
      <c r="J43" s="22">
        <v>12516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12516</v>
      </c>
      <c r="X43" s="22">
        <v>155241</v>
      </c>
      <c r="Y43" s="22">
        <v>-142725</v>
      </c>
      <c r="Z43" s="23">
        <v>-91.937696871316206</v>
      </c>
      <c r="AA43" s="20">
        <v>620960</v>
      </c>
    </row>
    <row r="44" spans="1:27" x14ac:dyDescent="0.25">
      <c r="A44" s="19" t="s">
        <v>69</v>
      </c>
      <c r="B44" s="15" t="s">
        <v>32</v>
      </c>
      <c r="C44" s="20">
        <v>2275202</v>
      </c>
      <c r="D44" s="20"/>
      <c r="E44" s="21">
        <v>1951715</v>
      </c>
      <c r="F44" s="22">
        <v>1951715</v>
      </c>
      <c r="G44" s="22">
        <v>62728</v>
      </c>
      <c r="H44" s="22">
        <v>92290</v>
      </c>
      <c r="I44" s="22">
        <v>97406</v>
      </c>
      <c r="J44" s="22">
        <v>252424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252424</v>
      </c>
      <c r="X44" s="22">
        <v>487932</v>
      </c>
      <c r="Y44" s="22">
        <v>-235508</v>
      </c>
      <c r="Z44" s="23">
        <v>-48.266561734012114</v>
      </c>
      <c r="AA44" s="20">
        <v>1951715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923460</v>
      </c>
      <c r="F46" s="22">
        <v>923460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230865</v>
      </c>
      <c r="Y46" s="22">
        <v>-230865</v>
      </c>
      <c r="Z46" s="23">
        <v>-100</v>
      </c>
      <c r="AA46" s="20">
        <v>923460</v>
      </c>
    </row>
    <row r="47" spans="1:27" x14ac:dyDescent="0.25">
      <c r="A47" s="37" t="s">
        <v>72</v>
      </c>
      <c r="B47" s="28" t="s">
        <v>32</v>
      </c>
      <c r="C47" s="29">
        <f>SUM(C34:C46)</f>
        <v>10218981</v>
      </c>
      <c r="D47" s="29">
        <f t="shared" ref="D47:Y47" si="1">SUM(D34:D46)</f>
        <v>0</v>
      </c>
      <c r="E47" s="30">
        <f t="shared" si="1"/>
        <v>32588976</v>
      </c>
      <c r="F47" s="31">
        <f t="shared" si="1"/>
        <v>32588976</v>
      </c>
      <c r="G47" s="31">
        <f t="shared" si="1"/>
        <v>712884</v>
      </c>
      <c r="H47" s="31">
        <f t="shared" si="1"/>
        <v>1232220</v>
      </c>
      <c r="I47" s="31">
        <f t="shared" si="1"/>
        <v>1211646</v>
      </c>
      <c r="J47" s="31">
        <f t="shared" si="1"/>
        <v>3156750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3156750</v>
      </c>
      <c r="X47" s="31">
        <f t="shared" si="1"/>
        <v>8107991</v>
      </c>
      <c r="Y47" s="31">
        <f t="shared" si="1"/>
        <v>-4951241</v>
      </c>
      <c r="Z47" s="32">
        <f>+IF(X47&lt;&gt;0,+(Y47/X47)*100,0)</f>
        <v>-61.066187665970517</v>
      </c>
      <c r="AA47" s="29">
        <f>SUM(AA34:AA46)</f>
        <v>32588976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7076222</v>
      </c>
      <c r="D48" s="39">
        <f t="shared" si="2"/>
        <v>0</v>
      </c>
      <c r="E48" s="40">
        <f t="shared" si="2"/>
        <v>-5213576</v>
      </c>
      <c r="F48" s="41">
        <f t="shared" si="2"/>
        <v>-5213576</v>
      </c>
      <c r="G48" s="41">
        <f t="shared" si="2"/>
        <v>834128</v>
      </c>
      <c r="H48" s="41">
        <f t="shared" si="2"/>
        <v>314472</v>
      </c>
      <c r="I48" s="41">
        <f t="shared" si="2"/>
        <v>261341</v>
      </c>
      <c r="J48" s="41">
        <f t="shared" si="2"/>
        <v>1409941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1409941</v>
      </c>
      <c r="X48" s="41">
        <f t="shared" si="2"/>
        <v>-1469867</v>
      </c>
      <c r="Y48" s="41">
        <f t="shared" si="2"/>
        <v>2879808</v>
      </c>
      <c r="Z48" s="42">
        <f>+IF(X48&lt;&gt;0,+(Y48/X48)*100,0)</f>
        <v>-195.9230324920554</v>
      </c>
      <c r="AA48" s="39">
        <f>+AA32-AA47</f>
        <v>-5213576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7076222</v>
      </c>
      <c r="D51" s="48">
        <f t="shared" si="3"/>
        <v>0</v>
      </c>
      <c r="E51" s="49">
        <f t="shared" si="3"/>
        <v>-5213576</v>
      </c>
      <c r="F51" s="50">
        <f t="shared" si="3"/>
        <v>-5213576</v>
      </c>
      <c r="G51" s="50">
        <f t="shared" si="3"/>
        <v>834128</v>
      </c>
      <c r="H51" s="50">
        <f t="shared" si="3"/>
        <v>314472</v>
      </c>
      <c r="I51" s="50">
        <f t="shared" si="3"/>
        <v>261341</v>
      </c>
      <c r="J51" s="50">
        <f t="shared" si="3"/>
        <v>1409941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1409941</v>
      </c>
      <c r="X51" s="50">
        <f t="shared" si="3"/>
        <v>-1469867</v>
      </c>
      <c r="Y51" s="50">
        <f t="shared" si="3"/>
        <v>2879808</v>
      </c>
      <c r="Z51" s="51">
        <f>+IF(X51&lt;&gt;0,+(Y51/X51)*100,0)</f>
        <v>-195.9230324920554</v>
      </c>
      <c r="AA51" s="48">
        <f>SUM(AA48:AA50)</f>
        <v>-5213576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7076222</v>
      </c>
      <c r="D53" s="54">
        <f>+D51-D52</f>
        <v>0</v>
      </c>
      <c r="E53" s="55">
        <f t="shared" si="4"/>
        <v>-5213576</v>
      </c>
      <c r="F53" s="56">
        <f t="shared" si="4"/>
        <v>-5213576</v>
      </c>
      <c r="G53" s="56">
        <f t="shared" si="4"/>
        <v>834128</v>
      </c>
      <c r="H53" s="56">
        <f t="shared" si="4"/>
        <v>314472</v>
      </c>
      <c r="I53" s="56">
        <f t="shared" si="4"/>
        <v>261341</v>
      </c>
      <c r="J53" s="56">
        <f t="shared" si="4"/>
        <v>1409941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1409941</v>
      </c>
      <c r="X53" s="56">
        <f t="shared" si="4"/>
        <v>-1469867</v>
      </c>
      <c r="Y53" s="56">
        <f t="shared" si="4"/>
        <v>2879808</v>
      </c>
      <c r="Z53" s="57">
        <f>+IF(X53&lt;&gt;0,+(Y53/X53)*100,0)</f>
        <v>-195.9230324920554</v>
      </c>
      <c r="AA53" s="54">
        <f>+AA51-AA52</f>
        <v>-5213576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7076222</v>
      </c>
      <c r="D56" s="48">
        <f>SUM(D53:D55)</f>
        <v>0</v>
      </c>
      <c r="E56" s="49">
        <f t="shared" si="5"/>
        <v>-5213576</v>
      </c>
      <c r="F56" s="50">
        <f t="shared" si="5"/>
        <v>-5213576</v>
      </c>
      <c r="G56" s="50">
        <f t="shared" si="5"/>
        <v>834128</v>
      </c>
      <c r="H56" s="50">
        <f t="shared" si="5"/>
        <v>314472</v>
      </c>
      <c r="I56" s="50">
        <f t="shared" si="5"/>
        <v>261341</v>
      </c>
      <c r="J56" s="50">
        <f t="shared" si="5"/>
        <v>1409941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1409941</v>
      </c>
      <c r="X56" s="50">
        <f t="shared" si="5"/>
        <v>-1469867</v>
      </c>
      <c r="Y56" s="50">
        <f t="shared" si="5"/>
        <v>2879808</v>
      </c>
      <c r="Z56" s="51">
        <f>+IF(X56&lt;&gt;0,+(Y56/X56)*100,0)</f>
        <v>-195.9230324920554</v>
      </c>
      <c r="AA56" s="48">
        <f>SUM(AA53:AA55)</f>
        <v>-5213576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7076222</v>
      </c>
      <c r="D59" s="65">
        <f>SUM(D56:D58)</f>
        <v>0</v>
      </c>
      <c r="E59" s="66">
        <f t="shared" si="6"/>
        <v>-5213576</v>
      </c>
      <c r="F59" s="67">
        <f t="shared" si="6"/>
        <v>-5213576</v>
      </c>
      <c r="G59" s="67">
        <f t="shared" si="6"/>
        <v>834128</v>
      </c>
      <c r="H59" s="67">
        <f t="shared" si="6"/>
        <v>314472</v>
      </c>
      <c r="I59" s="67">
        <f t="shared" si="6"/>
        <v>261341</v>
      </c>
      <c r="J59" s="67">
        <f t="shared" si="6"/>
        <v>1409941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1409941</v>
      </c>
      <c r="X59" s="67">
        <f t="shared" si="6"/>
        <v>-1469867</v>
      </c>
      <c r="Y59" s="67">
        <f t="shared" si="6"/>
        <v>2879808</v>
      </c>
      <c r="Z59" s="68">
        <f>+IF(X59&lt;&gt;0,+(Y59/X59)*100,0)</f>
        <v>-195.9230324920554</v>
      </c>
      <c r="AA59" s="65">
        <f>SUM(AA56:AA58)</f>
        <v>-5213576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51383239</v>
      </c>
      <c r="D7" s="20"/>
      <c r="E7" s="21">
        <v>37599482</v>
      </c>
      <c r="F7" s="22">
        <v>37599482</v>
      </c>
      <c r="G7" s="22">
        <v>-310</v>
      </c>
      <c r="H7" s="22">
        <v>-205460697</v>
      </c>
      <c r="I7" s="22">
        <v>3621484</v>
      </c>
      <c r="J7" s="22">
        <v>-201839523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-201839523</v>
      </c>
      <c r="X7" s="22">
        <v>9399867</v>
      </c>
      <c r="Y7" s="22">
        <v>-211239390</v>
      </c>
      <c r="Z7" s="23">
        <v>-2247.2593495205833</v>
      </c>
      <c r="AA7" s="20">
        <v>37599482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2305975</v>
      </c>
      <c r="D13" s="20"/>
      <c r="E13" s="21">
        <v>1300000</v>
      </c>
      <c r="F13" s="22">
        <v>1300000</v>
      </c>
      <c r="G13" s="22"/>
      <c r="H13" s="22">
        <v>-100</v>
      </c>
      <c r="I13" s="22">
        <v>211254</v>
      </c>
      <c r="J13" s="22">
        <v>211154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211154</v>
      </c>
      <c r="X13" s="22">
        <v>324999</v>
      </c>
      <c r="Y13" s="22">
        <v>-113845</v>
      </c>
      <c r="Z13" s="23">
        <v>-35.02933855181093</v>
      </c>
      <c r="AA13" s="20">
        <v>1300000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4001</v>
      </c>
      <c r="F23" s="22">
        <v>4001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999</v>
      </c>
      <c r="Y23" s="22">
        <v>-999</v>
      </c>
      <c r="Z23" s="23">
        <v>-100</v>
      </c>
      <c r="AA23" s="20">
        <v>4001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53689214</v>
      </c>
      <c r="D32" s="29">
        <f t="shared" ref="D32:Y32" si="0">SUM(D6:D31)</f>
        <v>0</v>
      </c>
      <c r="E32" s="30">
        <f t="shared" si="0"/>
        <v>38903485</v>
      </c>
      <c r="F32" s="31">
        <f t="shared" si="0"/>
        <v>38903485</v>
      </c>
      <c r="G32" s="31">
        <f t="shared" si="0"/>
        <v>-310</v>
      </c>
      <c r="H32" s="31">
        <f t="shared" si="0"/>
        <v>-205460797</v>
      </c>
      <c r="I32" s="31">
        <f t="shared" si="0"/>
        <v>3832738</v>
      </c>
      <c r="J32" s="31">
        <f t="shared" si="0"/>
        <v>-201628369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-201628369</v>
      </c>
      <c r="X32" s="31">
        <f t="shared" si="0"/>
        <v>9725865</v>
      </c>
      <c r="Y32" s="31">
        <f t="shared" si="0"/>
        <v>-211354234</v>
      </c>
      <c r="Z32" s="32">
        <f>+IF(X32&lt;&gt;0,+(Y32/X32)*100,0)</f>
        <v>-2173.1150288431932</v>
      </c>
      <c r="AA32" s="29">
        <f>SUM(AA6:AA31)</f>
        <v>38903485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3424911</v>
      </c>
      <c r="D34" s="20"/>
      <c r="E34" s="21">
        <v>3905885</v>
      </c>
      <c r="F34" s="22">
        <v>3905885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976470</v>
      </c>
      <c r="Y34" s="22">
        <v>-976470</v>
      </c>
      <c r="Z34" s="23">
        <v>-100</v>
      </c>
      <c r="AA34" s="20">
        <v>3905885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1122787</v>
      </c>
      <c r="D37" s="20"/>
      <c r="E37" s="21">
        <v>522998</v>
      </c>
      <c r="F37" s="22">
        <v>522998</v>
      </c>
      <c r="G37" s="22"/>
      <c r="H37" s="22"/>
      <c r="I37" s="22">
        <v>173888</v>
      </c>
      <c r="J37" s="22">
        <v>173888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173888</v>
      </c>
      <c r="X37" s="22">
        <v>130749</v>
      </c>
      <c r="Y37" s="22">
        <v>43139</v>
      </c>
      <c r="Z37" s="23">
        <v>32.993751386243872</v>
      </c>
      <c r="AA37" s="20">
        <v>522998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>
        <v>858853</v>
      </c>
      <c r="D39" s="20"/>
      <c r="E39" s="21">
        <v>996839</v>
      </c>
      <c r="F39" s="22">
        <v>996839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249210</v>
      </c>
      <c r="Y39" s="22">
        <v>-249210</v>
      </c>
      <c r="Z39" s="23">
        <v>-100</v>
      </c>
      <c r="AA39" s="20">
        <v>996839</v>
      </c>
    </row>
    <row r="40" spans="1:27" x14ac:dyDescent="0.25">
      <c r="A40" s="19" t="s">
        <v>40</v>
      </c>
      <c r="B40" s="15" t="s">
        <v>32</v>
      </c>
      <c r="C40" s="20">
        <v>28649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x14ac:dyDescent="0.25">
      <c r="A41" s="19" t="s">
        <v>66</v>
      </c>
      <c r="B41" s="15" t="s">
        <v>32</v>
      </c>
      <c r="C41" s="20">
        <v>1224831</v>
      </c>
      <c r="D41" s="20"/>
      <c r="E41" s="21">
        <v>3113650</v>
      </c>
      <c r="F41" s="22">
        <v>3113650</v>
      </c>
      <c r="G41" s="22"/>
      <c r="H41" s="22"/>
      <c r="I41" s="22">
        <v>457713</v>
      </c>
      <c r="J41" s="22">
        <v>457713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457713</v>
      </c>
      <c r="X41" s="22">
        <v>778413</v>
      </c>
      <c r="Y41" s="22">
        <v>-320700</v>
      </c>
      <c r="Z41" s="23">
        <v>-41.199209160175897</v>
      </c>
      <c r="AA41" s="20">
        <v>3113650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1492807</v>
      </c>
      <c r="D44" s="20"/>
      <c r="E44" s="21">
        <v>638228</v>
      </c>
      <c r="F44" s="22">
        <v>638228</v>
      </c>
      <c r="G44" s="22"/>
      <c r="H44" s="22"/>
      <c r="I44" s="22">
        <v>84031</v>
      </c>
      <c r="J44" s="22">
        <v>84031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84031</v>
      </c>
      <c r="X44" s="22">
        <v>159555</v>
      </c>
      <c r="Y44" s="22">
        <v>-75524</v>
      </c>
      <c r="Z44" s="23">
        <v>-47.33414809940146</v>
      </c>
      <c r="AA44" s="20">
        <v>638228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</v>
      </c>
    </row>
    <row r="47" spans="1:27" x14ac:dyDescent="0.25">
      <c r="A47" s="37" t="s">
        <v>72</v>
      </c>
      <c r="B47" s="28" t="s">
        <v>32</v>
      </c>
      <c r="C47" s="29">
        <f>SUM(C34:C46)</f>
        <v>8152838</v>
      </c>
      <c r="D47" s="29">
        <f t="shared" ref="D47:Y47" si="1">SUM(D34:D46)</f>
        <v>0</v>
      </c>
      <c r="E47" s="30">
        <f t="shared" si="1"/>
        <v>9177604</v>
      </c>
      <c r="F47" s="31">
        <f t="shared" si="1"/>
        <v>9177604</v>
      </c>
      <c r="G47" s="31">
        <f t="shared" si="1"/>
        <v>0</v>
      </c>
      <c r="H47" s="31">
        <f t="shared" si="1"/>
        <v>0</v>
      </c>
      <c r="I47" s="31">
        <f t="shared" si="1"/>
        <v>715632</v>
      </c>
      <c r="J47" s="31">
        <f t="shared" si="1"/>
        <v>715632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715632</v>
      </c>
      <c r="X47" s="31">
        <f t="shared" si="1"/>
        <v>2294397</v>
      </c>
      <c r="Y47" s="31">
        <f t="shared" si="1"/>
        <v>-1578765</v>
      </c>
      <c r="Z47" s="32">
        <f>+IF(X47&lt;&gt;0,+(Y47/X47)*100,0)</f>
        <v>-68.809582648512873</v>
      </c>
      <c r="AA47" s="29">
        <f>SUM(AA34:AA46)</f>
        <v>9177604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45536376</v>
      </c>
      <c r="D48" s="39">
        <f t="shared" si="2"/>
        <v>0</v>
      </c>
      <c r="E48" s="40">
        <f t="shared" si="2"/>
        <v>29725881</v>
      </c>
      <c r="F48" s="41">
        <f t="shared" si="2"/>
        <v>29725881</v>
      </c>
      <c r="G48" s="41">
        <f t="shared" si="2"/>
        <v>-310</v>
      </c>
      <c r="H48" s="41">
        <f t="shared" si="2"/>
        <v>-205460797</v>
      </c>
      <c r="I48" s="41">
        <f t="shared" si="2"/>
        <v>3117106</v>
      </c>
      <c r="J48" s="41">
        <f t="shared" si="2"/>
        <v>-202344001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-202344001</v>
      </c>
      <c r="X48" s="41">
        <f t="shared" si="2"/>
        <v>7431468</v>
      </c>
      <c r="Y48" s="41">
        <f t="shared" si="2"/>
        <v>-209775469</v>
      </c>
      <c r="Z48" s="42">
        <f>+IF(X48&lt;&gt;0,+(Y48/X48)*100,0)</f>
        <v>-2822.7998694201469</v>
      </c>
      <c r="AA48" s="39">
        <f>+AA32-AA47</f>
        <v>29725881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16675001</v>
      </c>
      <c r="F49" s="22">
        <v>16675001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4168749</v>
      </c>
      <c r="Y49" s="22">
        <v>-4168749</v>
      </c>
      <c r="Z49" s="23">
        <v>-100</v>
      </c>
      <c r="AA49" s="20">
        <v>16675001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45536376</v>
      </c>
      <c r="D51" s="48">
        <f t="shared" si="3"/>
        <v>0</v>
      </c>
      <c r="E51" s="49">
        <f t="shared" si="3"/>
        <v>46400882</v>
      </c>
      <c r="F51" s="50">
        <f t="shared" si="3"/>
        <v>46400882</v>
      </c>
      <c r="G51" s="50">
        <f t="shared" si="3"/>
        <v>-310</v>
      </c>
      <c r="H51" s="50">
        <f t="shared" si="3"/>
        <v>-205460797</v>
      </c>
      <c r="I51" s="50">
        <f t="shared" si="3"/>
        <v>3117106</v>
      </c>
      <c r="J51" s="50">
        <f t="shared" si="3"/>
        <v>-202344001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-202344001</v>
      </c>
      <c r="X51" s="50">
        <f t="shared" si="3"/>
        <v>11600217</v>
      </c>
      <c r="Y51" s="50">
        <f t="shared" si="3"/>
        <v>-213944218</v>
      </c>
      <c r="Z51" s="51">
        <f>+IF(X51&lt;&gt;0,+(Y51/X51)*100,0)</f>
        <v>-1844.3122055389135</v>
      </c>
      <c r="AA51" s="48">
        <f>SUM(AA48:AA50)</f>
        <v>46400882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45536376</v>
      </c>
      <c r="D53" s="54">
        <f>+D51-D52</f>
        <v>0</v>
      </c>
      <c r="E53" s="55">
        <f t="shared" si="4"/>
        <v>46400882</v>
      </c>
      <c r="F53" s="56">
        <f t="shared" si="4"/>
        <v>46400882</v>
      </c>
      <c r="G53" s="56">
        <f t="shared" si="4"/>
        <v>-310</v>
      </c>
      <c r="H53" s="56">
        <f t="shared" si="4"/>
        <v>-205460797</v>
      </c>
      <c r="I53" s="56">
        <f t="shared" si="4"/>
        <v>3117106</v>
      </c>
      <c r="J53" s="56">
        <f t="shared" si="4"/>
        <v>-202344001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-202344001</v>
      </c>
      <c r="X53" s="56">
        <f t="shared" si="4"/>
        <v>11600217</v>
      </c>
      <c r="Y53" s="56">
        <f t="shared" si="4"/>
        <v>-213944218</v>
      </c>
      <c r="Z53" s="57">
        <f>+IF(X53&lt;&gt;0,+(Y53/X53)*100,0)</f>
        <v>-1844.3122055389135</v>
      </c>
      <c r="AA53" s="54">
        <f>+AA51-AA52</f>
        <v>46400882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45536376</v>
      </c>
      <c r="D56" s="48">
        <f>SUM(D53:D55)</f>
        <v>0</v>
      </c>
      <c r="E56" s="49">
        <f t="shared" si="5"/>
        <v>46400882</v>
      </c>
      <c r="F56" s="50">
        <f t="shared" si="5"/>
        <v>46400882</v>
      </c>
      <c r="G56" s="50">
        <f t="shared" si="5"/>
        <v>-310</v>
      </c>
      <c r="H56" s="50">
        <f t="shared" si="5"/>
        <v>-205460797</v>
      </c>
      <c r="I56" s="50">
        <f t="shared" si="5"/>
        <v>3117106</v>
      </c>
      <c r="J56" s="50">
        <f t="shared" si="5"/>
        <v>-202344001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-202344001</v>
      </c>
      <c r="X56" s="50">
        <f t="shared" si="5"/>
        <v>11600217</v>
      </c>
      <c r="Y56" s="50">
        <f t="shared" si="5"/>
        <v>-213944218</v>
      </c>
      <c r="Z56" s="51">
        <f>+IF(X56&lt;&gt;0,+(Y56/X56)*100,0)</f>
        <v>-1844.3122055389135</v>
      </c>
      <c r="AA56" s="48">
        <f>SUM(AA53:AA55)</f>
        <v>46400882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45536376</v>
      </c>
      <c r="D59" s="65">
        <f>SUM(D56:D58)</f>
        <v>0</v>
      </c>
      <c r="E59" s="66">
        <f t="shared" si="6"/>
        <v>46400882</v>
      </c>
      <c r="F59" s="67">
        <f t="shared" si="6"/>
        <v>46400882</v>
      </c>
      <c r="G59" s="67">
        <f t="shared" si="6"/>
        <v>-310</v>
      </c>
      <c r="H59" s="67">
        <f t="shared" si="6"/>
        <v>-205460797</v>
      </c>
      <c r="I59" s="67">
        <f t="shared" si="6"/>
        <v>3117106</v>
      </c>
      <c r="J59" s="67">
        <f t="shared" si="6"/>
        <v>-202344001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-202344001</v>
      </c>
      <c r="X59" s="67">
        <f t="shared" si="6"/>
        <v>11600217</v>
      </c>
      <c r="Y59" s="67">
        <f t="shared" si="6"/>
        <v>-213944218</v>
      </c>
      <c r="Z59" s="68">
        <f>+IF(X59&lt;&gt;0,+(Y59/X59)*100,0)</f>
        <v>-1844.3122055389135</v>
      </c>
      <c r="AA59" s="65">
        <f>SUM(AA56:AA58)</f>
        <v>46400882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4227699</v>
      </c>
      <c r="D7" s="20"/>
      <c r="E7" s="21">
        <v>4085462</v>
      </c>
      <c r="F7" s="22">
        <v>4085462</v>
      </c>
      <c r="G7" s="22"/>
      <c r="H7" s="22"/>
      <c r="I7" s="22">
        <v>637971</v>
      </c>
      <c r="J7" s="22">
        <v>637971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637971</v>
      </c>
      <c r="X7" s="22">
        <v>1021362</v>
      </c>
      <c r="Y7" s="22">
        <v>-383391</v>
      </c>
      <c r="Z7" s="23">
        <v>-37.53722969916641</v>
      </c>
      <c r="AA7" s="20">
        <v>4085462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-857522</v>
      </c>
      <c r="F30" s="22">
        <v>-857522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-214380</v>
      </c>
      <c r="Y30" s="22">
        <v>214380</v>
      </c>
      <c r="Z30" s="23">
        <v>-100</v>
      </c>
      <c r="AA30" s="20">
        <v>-857522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4227699</v>
      </c>
      <c r="D32" s="29">
        <f t="shared" ref="D32:Y32" si="0">SUM(D6:D31)</f>
        <v>0</v>
      </c>
      <c r="E32" s="30">
        <f t="shared" si="0"/>
        <v>3227940</v>
      </c>
      <c r="F32" s="31">
        <f t="shared" si="0"/>
        <v>3227940</v>
      </c>
      <c r="G32" s="31">
        <f t="shared" si="0"/>
        <v>0</v>
      </c>
      <c r="H32" s="31">
        <f t="shared" si="0"/>
        <v>0</v>
      </c>
      <c r="I32" s="31">
        <f t="shared" si="0"/>
        <v>637971</v>
      </c>
      <c r="J32" s="31">
        <f t="shared" si="0"/>
        <v>637971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637971</v>
      </c>
      <c r="X32" s="31">
        <f t="shared" si="0"/>
        <v>806982</v>
      </c>
      <c r="Y32" s="31">
        <f t="shared" si="0"/>
        <v>-169011</v>
      </c>
      <c r="Z32" s="32">
        <f>+IF(X32&lt;&gt;0,+(Y32/X32)*100,0)</f>
        <v>-20.943589819847283</v>
      </c>
      <c r="AA32" s="29">
        <f>SUM(AA6:AA31)</f>
        <v>3227940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850254</v>
      </c>
      <c r="D34" s="20"/>
      <c r="E34" s="21">
        <v>869808</v>
      </c>
      <c r="F34" s="22">
        <v>869808</v>
      </c>
      <c r="G34" s="22"/>
      <c r="H34" s="22"/>
      <c r="I34" s="22">
        <v>70581</v>
      </c>
      <c r="J34" s="22">
        <v>70581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70581</v>
      </c>
      <c r="X34" s="22">
        <v>217449</v>
      </c>
      <c r="Y34" s="22">
        <v>-146868</v>
      </c>
      <c r="Z34" s="23">
        <v>-67.541354524509202</v>
      </c>
      <c r="AA34" s="20">
        <v>869808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39592</v>
      </c>
      <c r="D37" s="20"/>
      <c r="E37" s="21">
        <v>78200</v>
      </c>
      <c r="F37" s="22">
        <v>78200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19548</v>
      </c>
      <c r="Y37" s="22">
        <v>-19548</v>
      </c>
      <c r="Z37" s="23">
        <v>-100</v>
      </c>
      <c r="AA37" s="20">
        <v>78200</v>
      </c>
    </row>
    <row r="38" spans="1:27" x14ac:dyDescent="0.25">
      <c r="A38" s="19" t="s">
        <v>64</v>
      </c>
      <c r="B38" s="15" t="s">
        <v>32</v>
      </c>
      <c r="C38" s="20">
        <v>1742500</v>
      </c>
      <c r="D38" s="20"/>
      <c r="E38" s="21">
        <v>1247424</v>
      </c>
      <c r="F38" s="22">
        <v>1247424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311856</v>
      </c>
      <c r="Y38" s="22">
        <v>-311856</v>
      </c>
      <c r="Z38" s="23">
        <v>-100</v>
      </c>
      <c r="AA38" s="20">
        <v>1247424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1102529</v>
      </c>
      <c r="D41" s="20"/>
      <c r="E41" s="21">
        <v>627500</v>
      </c>
      <c r="F41" s="22">
        <v>627500</v>
      </c>
      <c r="G41" s="22"/>
      <c r="H41" s="22"/>
      <c r="I41" s="22">
        <v>21425</v>
      </c>
      <c r="J41" s="22">
        <v>21425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21425</v>
      </c>
      <c r="X41" s="22">
        <v>156873</v>
      </c>
      <c r="Y41" s="22">
        <v>-135448</v>
      </c>
      <c r="Z41" s="23">
        <v>-86.342455361980711</v>
      </c>
      <c r="AA41" s="20">
        <v>627500</v>
      </c>
    </row>
    <row r="42" spans="1:27" x14ac:dyDescent="0.25">
      <c r="A42" s="19" t="s">
        <v>67</v>
      </c>
      <c r="B42" s="15" t="s">
        <v>32</v>
      </c>
      <c r="C42" s="20">
        <v>381880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199239</v>
      </c>
      <c r="Y42" s="22">
        <v>-199239</v>
      </c>
      <c r="Z42" s="23">
        <v>-100</v>
      </c>
      <c r="AA42" s="20">
        <v>796953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134641</v>
      </c>
      <c r="D44" s="20"/>
      <c r="E44" s="21">
        <v>210764</v>
      </c>
      <c r="F44" s="22">
        <v>210764</v>
      </c>
      <c r="G44" s="22"/>
      <c r="H44" s="22"/>
      <c r="I44" s="22">
        <v>966</v>
      </c>
      <c r="J44" s="22">
        <v>966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966</v>
      </c>
      <c r="X44" s="22">
        <v>52692</v>
      </c>
      <c r="Y44" s="22">
        <v>-51726</v>
      </c>
      <c r="Z44" s="23">
        <v>-98.166704623092699</v>
      </c>
      <c r="AA44" s="20">
        <v>210764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857522</v>
      </c>
      <c r="F46" s="22">
        <v>857522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214380</v>
      </c>
      <c r="Y46" s="22">
        <v>-214380</v>
      </c>
      <c r="Z46" s="23">
        <v>-100</v>
      </c>
      <c r="AA46" s="20">
        <v>857522</v>
      </c>
    </row>
    <row r="47" spans="1:27" x14ac:dyDescent="0.25">
      <c r="A47" s="37" t="s">
        <v>72</v>
      </c>
      <c r="B47" s="28" t="s">
        <v>32</v>
      </c>
      <c r="C47" s="29">
        <f>SUM(C34:C46)</f>
        <v>4251396</v>
      </c>
      <c r="D47" s="29">
        <f t="shared" ref="D47:Y47" si="1">SUM(D34:D46)</f>
        <v>0</v>
      </c>
      <c r="E47" s="30">
        <f t="shared" si="1"/>
        <v>4688171</v>
      </c>
      <c r="F47" s="31">
        <f t="shared" si="1"/>
        <v>4688171</v>
      </c>
      <c r="G47" s="31">
        <f t="shared" si="1"/>
        <v>0</v>
      </c>
      <c r="H47" s="31">
        <f t="shared" si="1"/>
        <v>0</v>
      </c>
      <c r="I47" s="31">
        <f t="shared" si="1"/>
        <v>92972</v>
      </c>
      <c r="J47" s="31">
        <f t="shared" si="1"/>
        <v>92972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92972</v>
      </c>
      <c r="X47" s="31">
        <f t="shared" si="1"/>
        <v>1172037</v>
      </c>
      <c r="Y47" s="31">
        <f t="shared" si="1"/>
        <v>-1079065</v>
      </c>
      <c r="Z47" s="32">
        <f>+IF(X47&lt;&gt;0,+(Y47/X47)*100,0)</f>
        <v>-92.067485924079179</v>
      </c>
      <c r="AA47" s="29">
        <f>SUM(AA34:AA46)</f>
        <v>4688171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-23697</v>
      </c>
      <c r="D48" s="39">
        <f t="shared" si="2"/>
        <v>0</v>
      </c>
      <c r="E48" s="40">
        <f t="shared" si="2"/>
        <v>-1460231</v>
      </c>
      <c r="F48" s="41">
        <f t="shared" si="2"/>
        <v>-1460231</v>
      </c>
      <c r="G48" s="41">
        <f t="shared" si="2"/>
        <v>0</v>
      </c>
      <c r="H48" s="41">
        <f t="shared" si="2"/>
        <v>0</v>
      </c>
      <c r="I48" s="41">
        <f t="shared" si="2"/>
        <v>544999</v>
      </c>
      <c r="J48" s="41">
        <f t="shared" si="2"/>
        <v>544999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544999</v>
      </c>
      <c r="X48" s="41">
        <f t="shared" si="2"/>
        <v>-365055</v>
      </c>
      <c r="Y48" s="41">
        <f t="shared" si="2"/>
        <v>910054</v>
      </c>
      <c r="Z48" s="42">
        <f>+IF(X48&lt;&gt;0,+(Y48/X48)*100,0)</f>
        <v>-249.29229842078593</v>
      </c>
      <c r="AA48" s="39">
        <f>+AA32-AA47</f>
        <v>-1460231</v>
      </c>
    </row>
    <row r="49" spans="1:27" x14ac:dyDescent="0.25">
      <c r="A49" s="43" t="s">
        <v>74</v>
      </c>
      <c r="B49" s="15" t="s">
        <v>32</v>
      </c>
      <c r="C49" s="20">
        <v>1749981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1726284</v>
      </c>
      <c r="D51" s="48">
        <f t="shared" si="3"/>
        <v>0</v>
      </c>
      <c r="E51" s="49">
        <f t="shared" si="3"/>
        <v>-1460231</v>
      </c>
      <c r="F51" s="50">
        <f t="shared" si="3"/>
        <v>-1460231</v>
      </c>
      <c r="G51" s="50">
        <f t="shared" si="3"/>
        <v>0</v>
      </c>
      <c r="H51" s="50">
        <f t="shared" si="3"/>
        <v>0</v>
      </c>
      <c r="I51" s="50">
        <f t="shared" si="3"/>
        <v>544999</v>
      </c>
      <c r="J51" s="50">
        <f t="shared" si="3"/>
        <v>544999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544999</v>
      </c>
      <c r="X51" s="50">
        <f t="shared" si="3"/>
        <v>-365055</v>
      </c>
      <c r="Y51" s="50">
        <f t="shared" si="3"/>
        <v>910054</v>
      </c>
      <c r="Z51" s="51">
        <f>+IF(X51&lt;&gt;0,+(Y51/X51)*100,0)</f>
        <v>-249.29229842078593</v>
      </c>
      <c r="AA51" s="48">
        <f>SUM(AA48:AA50)</f>
        <v>-1460231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1726284</v>
      </c>
      <c r="D53" s="54">
        <f>+D51-D52</f>
        <v>0</v>
      </c>
      <c r="E53" s="55">
        <f t="shared" si="4"/>
        <v>-1460231</v>
      </c>
      <c r="F53" s="56">
        <f t="shared" si="4"/>
        <v>-1460231</v>
      </c>
      <c r="G53" s="56">
        <f t="shared" si="4"/>
        <v>0</v>
      </c>
      <c r="H53" s="56">
        <f t="shared" si="4"/>
        <v>0</v>
      </c>
      <c r="I53" s="56">
        <f t="shared" si="4"/>
        <v>544999</v>
      </c>
      <c r="J53" s="56">
        <f t="shared" si="4"/>
        <v>544999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544999</v>
      </c>
      <c r="X53" s="56">
        <f t="shared" si="4"/>
        <v>-365055</v>
      </c>
      <c r="Y53" s="56">
        <f t="shared" si="4"/>
        <v>910054</v>
      </c>
      <c r="Z53" s="57">
        <f>+IF(X53&lt;&gt;0,+(Y53/X53)*100,0)</f>
        <v>-249.29229842078593</v>
      </c>
      <c r="AA53" s="54">
        <f>+AA51-AA52</f>
        <v>-1460231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1726284</v>
      </c>
      <c r="D56" s="48">
        <f>SUM(D53:D55)</f>
        <v>0</v>
      </c>
      <c r="E56" s="49">
        <f t="shared" si="5"/>
        <v>-1460231</v>
      </c>
      <c r="F56" s="50">
        <f t="shared" si="5"/>
        <v>-1460231</v>
      </c>
      <c r="G56" s="50">
        <f t="shared" si="5"/>
        <v>0</v>
      </c>
      <c r="H56" s="50">
        <f t="shared" si="5"/>
        <v>0</v>
      </c>
      <c r="I56" s="50">
        <f t="shared" si="5"/>
        <v>544999</v>
      </c>
      <c r="J56" s="50">
        <f t="shared" si="5"/>
        <v>544999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544999</v>
      </c>
      <c r="X56" s="50">
        <f t="shared" si="5"/>
        <v>-365055</v>
      </c>
      <c r="Y56" s="50">
        <f t="shared" si="5"/>
        <v>910054</v>
      </c>
      <c r="Z56" s="51">
        <f>+IF(X56&lt;&gt;0,+(Y56/X56)*100,0)</f>
        <v>-249.29229842078593</v>
      </c>
      <c r="AA56" s="48">
        <f>SUM(AA53:AA55)</f>
        <v>-1460231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1726284</v>
      </c>
      <c r="D59" s="65">
        <f>SUM(D56:D58)</f>
        <v>0</v>
      </c>
      <c r="E59" s="66">
        <f t="shared" si="6"/>
        <v>-1460231</v>
      </c>
      <c r="F59" s="67">
        <f t="shared" si="6"/>
        <v>-1460231</v>
      </c>
      <c r="G59" s="67">
        <f t="shared" si="6"/>
        <v>0</v>
      </c>
      <c r="H59" s="67">
        <f t="shared" si="6"/>
        <v>0</v>
      </c>
      <c r="I59" s="67">
        <f t="shared" si="6"/>
        <v>544999</v>
      </c>
      <c r="J59" s="67">
        <f t="shared" si="6"/>
        <v>544999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544999</v>
      </c>
      <c r="X59" s="67">
        <f t="shared" si="6"/>
        <v>-365055</v>
      </c>
      <c r="Y59" s="67">
        <f t="shared" si="6"/>
        <v>910054</v>
      </c>
      <c r="Z59" s="68">
        <f>+IF(X59&lt;&gt;0,+(Y59/X59)*100,0)</f>
        <v>-249.29229842078593</v>
      </c>
      <c r="AA59" s="65">
        <f>SUM(AA56:AA58)</f>
        <v>-1460231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4590932</v>
      </c>
      <c r="D7" s="20"/>
      <c r="E7" s="21">
        <v>5288237</v>
      </c>
      <c r="F7" s="22">
        <v>5288237</v>
      </c>
      <c r="G7" s="22"/>
      <c r="H7" s="22">
        <v>735386</v>
      </c>
      <c r="I7" s="22">
        <v>485514</v>
      </c>
      <c r="J7" s="22">
        <v>1220900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1220900</v>
      </c>
      <c r="X7" s="22">
        <v>1322058</v>
      </c>
      <c r="Y7" s="22">
        <v>-101158</v>
      </c>
      <c r="Z7" s="23">
        <v>-7.6515553780545185</v>
      </c>
      <c r="AA7" s="20">
        <v>5288237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4590932</v>
      </c>
      <c r="D32" s="29">
        <f t="shared" ref="D32:Y32" si="0">SUM(D6:D31)</f>
        <v>0</v>
      </c>
      <c r="E32" s="30">
        <f t="shared" si="0"/>
        <v>5288237</v>
      </c>
      <c r="F32" s="31">
        <f t="shared" si="0"/>
        <v>5288237</v>
      </c>
      <c r="G32" s="31">
        <f t="shared" si="0"/>
        <v>0</v>
      </c>
      <c r="H32" s="31">
        <f t="shared" si="0"/>
        <v>735386</v>
      </c>
      <c r="I32" s="31">
        <f t="shared" si="0"/>
        <v>485514</v>
      </c>
      <c r="J32" s="31">
        <f t="shared" si="0"/>
        <v>1220900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1220900</v>
      </c>
      <c r="X32" s="31">
        <f t="shared" si="0"/>
        <v>1322058</v>
      </c>
      <c r="Y32" s="31">
        <f t="shared" si="0"/>
        <v>-101158</v>
      </c>
      <c r="Z32" s="32">
        <f>+IF(X32&lt;&gt;0,+(Y32/X32)*100,0)</f>
        <v>-7.6515553780545185</v>
      </c>
      <c r="AA32" s="29">
        <f>SUM(AA6:AA31)</f>
        <v>5288237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2791626</v>
      </c>
      <c r="D34" s="20"/>
      <c r="E34" s="21">
        <v>2940365</v>
      </c>
      <c r="F34" s="22">
        <v>2940365</v>
      </c>
      <c r="G34" s="22">
        <v>249573</v>
      </c>
      <c r="H34" s="22">
        <v>208111</v>
      </c>
      <c r="I34" s="22">
        <v>221265</v>
      </c>
      <c r="J34" s="22">
        <v>678949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678949</v>
      </c>
      <c r="X34" s="22">
        <v>735090</v>
      </c>
      <c r="Y34" s="22">
        <v>-56141</v>
      </c>
      <c r="Z34" s="23">
        <v>-7.6372961134010806</v>
      </c>
      <c r="AA34" s="20">
        <v>2940365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897396</v>
      </c>
      <c r="D37" s="20"/>
      <c r="E37" s="21">
        <v>905212</v>
      </c>
      <c r="F37" s="22">
        <v>905212</v>
      </c>
      <c r="G37" s="22">
        <v>174163</v>
      </c>
      <c r="H37" s="22">
        <v>60538</v>
      </c>
      <c r="I37" s="22">
        <v>71591</v>
      </c>
      <c r="J37" s="22">
        <v>306292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306292</v>
      </c>
      <c r="X37" s="22">
        <v>226302</v>
      </c>
      <c r="Y37" s="22">
        <v>79990</v>
      </c>
      <c r="Z37" s="23">
        <v>35.346572279520288</v>
      </c>
      <c r="AA37" s="20">
        <v>905212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3314581</v>
      </c>
      <c r="F39" s="22">
        <v>3314581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828645</v>
      </c>
      <c r="Y39" s="22">
        <v>-828645</v>
      </c>
      <c r="Z39" s="23">
        <v>-100</v>
      </c>
      <c r="AA39" s="20">
        <v>3314581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5291512</v>
      </c>
      <c r="F43" s="22">
        <v>5291512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1322877</v>
      </c>
      <c r="Y43" s="22">
        <v>-1322877</v>
      </c>
      <c r="Z43" s="23">
        <v>-100</v>
      </c>
      <c r="AA43" s="20">
        <v>5291512</v>
      </c>
    </row>
    <row r="44" spans="1:27" x14ac:dyDescent="0.25">
      <c r="A44" s="19" t="s">
        <v>69</v>
      </c>
      <c r="B44" s="15" t="s">
        <v>32</v>
      </c>
      <c r="C44" s="20">
        <v>19951</v>
      </c>
      <c r="D44" s="20"/>
      <c r="E44" s="21">
        <v>39218</v>
      </c>
      <c r="F44" s="22">
        <v>39218</v>
      </c>
      <c r="G44" s="22">
        <v>1206</v>
      </c>
      <c r="H44" s="22">
        <v>3422</v>
      </c>
      <c r="I44" s="22">
        <v>5711</v>
      </c>
      <c r="J44" s="22">
        <v>10339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10339</v>
      </c>
      <c r="X44" s="22">
        <v>9807</v>
      </c>
      <c r="Y44" s="22">
        <v>532</v>
      </c>
      <c r="Z44" s="23">
        <v>5.4246966452533911</v>
      </c>
      <c r="AA44" s="20">
        <v>39218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3708973</v>
      </c>
      <c r="D47" s="29">
        <f t="shared" ref="D47:Y47" si="1">SUM(D34:D46)</f>
        <v>0</v>
      </c>
      <c r="E47" s="30">
        <f t="shared" si="1"/>
        <v>12490888</v>
      </c>
      <c r="F47" s="31">
        <f t="shared" si="1"/>
        <v>12490888</v>
      </c>
      <c r="G47" s="31">
        <f t="shared" si="1"/>
        <v>424942</v>
      </c>
      <c r="H47" s="31">
        <f t="shared" si="1"/>
        <v>272071</v>
      </c>
      <c r="I47" s="31">
        <f t="shared" si="1"/>
        <v>298567</v>
      </c>
      <c r="J47" s="31">
        <f t="shared" si="1"/>
        <v>995580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995580</v>
      </c>
      <c r="X47" s="31">
        <f t="shared" si="1"/>
        <v>3122721</v>
      </c>
      <c r="Y47" s="31">
        <f t="shared" si="1"/>
        <v>-2127141</v>
      </c>
      <c r="Z47" s="32">
        <f>+IF(X47&lt;&gt;0,+(Y47/X47)*100,0)</f>
        <v>-68.118189233043864</v>
      </c>
      <c r="AA47" s="29">
        <f>SUM(AA34:AA46)</f>
        <v>12490888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881959</v>
      </c>
      <c r="D48" s="39">
        <f t="shared" si="2"/>
        <v>0</v>
      </c>
      <c r="E48" s="40">
        <f t="shared" si="2"/>
        <v>-7202651</v>
      </c>
      <c r="F48" s="41">
        <f t="shared" si="2"/>
        <v>-7202651</v>
      </c>
      <c r="G48" s="41">
        <f t="shared" si="2"/>
        <v>-424942</v>
      </c>
      <c r="H48" s="41">
        <f t="shared" si="2"/>
        <v>463315</v>
      </c>
      <c r="I48" s="41">
        <f t="shared" si="2"/>
        <v>186947</v>
      </c>
      <c r="J48" s="41">
        <f t="shared" si="2"/>
        <v>225320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225320</v>
      </c>
      <c r="X48" s="41">
        <f t="shared" si="2"/>
        <v>-1800663</v>
      </c>
      <c r="Y48" s="41">
        <f t="shared" si="2"/>
        <v>2025983</v>
      </c>
      <c r="Z48" s="42">
        <f>+IF(X48&lt;&gt;0,+(Y48/X48)*100,0)</f>
        <v>-112.51316876061762</v>
      </c>
      <c r="AA48" s="39">
        <f>+AA32-AA47</f>
        <v>-7202651</v>
      </c>
    </row>
    <row r="49" spans="1:27" x14ac:dyDescent="0.25">
      <c r="A49" s="43" t="s">
        <v>74</v>
      </c>
      <c r="B49" s="15" t="s">
        <v>32</v>
      </c>
      <c r="C49" s="20">
        <v>2500000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3381959</v>
      </c>
      <c r="D51" s="48">
        <f t="shared" si="3"/>
        <v>0</v>
      </c>
      <c r="E51" s="49">
        <f t="shared" si="3"/>
        <v>-7202651</v>
      </c>
      <c r="F51" s="50">
        <f t="shared" si="3"/>
        <v>-7202651</v>
      </c>
      <c r="G51" s="50">
        <f t="shared" si="3"/>
        <v>-424942</v>
      </c>
      <c r="H51" s="50">
        <f t="shared" si="3"/>
        <v>463315</v>
      </c>
      <c r="I51" s="50">
        <f t="shared" si="3"/>
        <v>186947</v>
      </c>
      <c r="J51" s="50">
        <f t="shared" si="3"/>
        <v>225320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225320</v>
      </c>
      <c r="X51" s="50">
        <f t="shared" si="3"/>
        <v>-1800663</v>
      </c>
      <c r="Y51" s="50">
        <f t="shared" si="3"/>
        <v>2025983</v>
      </c>
      <c r="Z51" s="51">
        <f>+IF(X51&lt;&gt;0,+(Y51/X51)*100,0)</f>
        <v>-112.51316876061762</v>
      </c>
      <c r="AA51" s="48">
        <f>SUM(AA48:AA50)</f>
        <v>-7202651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3381959</v>
      </c>
      <c r="D53" s="54">
        <f>+D51-D52</f>
        <v>0</v>
      </c>
      <c r="E53" s="55">
        <f t="shared" si="4"/>
        <v>-7202651</v>
      </c>
      <c r="F53" s="56">
        <f t="shared" si="4"/>
        <v>-7202651</v>
      </c>
      <c r="G53" s="56">
        <f t="shared" si="4"/>
        <v>-424942</v>
      </c>
      <c r="H53" s="56">
        <f t="shared" si="4"/>
        <v>463315</v>
      </c>
      <c r="I53" s="56">
        <f t="shared" si="4"/>
        <v>186947</v>
      </c>
      <c r="J53" s="56">
        <f t="shared" si="4"/>
        <v>225320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225320</v>
      </c>
      <c r="X53" s="56">
        <f t="shared" si="4"/>
        <v>-1800663</v>
      </c>
      <c r="Y53" s="56">
        <f t="shared" si="4"/>
        <v>2025983</v>
      </c>
      <c r="Z53" s="57">
        <f>+IF(X53&lt;&gt;0,+(Y53/X53)*100,0)</f>
        <v>-112.51316876061762</v>
      </c>
      <c r="AA53" s="54">
        <f>+AA51-AA52</f>
        <v>-7202651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3381959</v>
      </c>
      <c r="D56" s="48">
        <f>SUM(D53:D55)</f>
        <v>0</v>
      </c>
      <c r="E56" s="49">
        <f t="shared" si="5"/>
        <v>-7202651</v>
      </c>
      <c r="F56" s="50">
        <f t="shared" si="5"/>
        <v>-7202651</v>
      </c>
      <c r="G56" s="50">
        <f t="shared" si="5"/>
        <v>-424942</v>
      </c>
      <c r="H56" s="50">
        <f t="shared" si="5"/>
        <v>463315</v>
      </c>
      <c r="I56" s="50">
        <f t="shared" si="5"/>
        <v>186947</v>
      </c>
      <c r="J56" s="50">
        <f t="shared" si="5"/>
        <v>225320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225320</v>
      </c>
      <c r="X56" s="50">
        <f t="shared" si="5"/>
        <v>-1800663</v>
      </c>
      <c r="Y56" s="50">
        <f t="shared" si="5"/>
        <v>2025983</v>
      </c>
      <c r="Z56" s="51">
        <f>+IF(X56&lt;&gt;0,+(Y56/X56)*100,0)</f>
        <v>-112.51316876061762</v>
      </c>
      <c r="AA56" s="48">
        <f>SUM(AA53:AA55)</f>
        <v>-7202651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3381959</v>
      </c>
      <c r="D59" s="65">
        <f>SUM(D56:D58)</f>
        <v>0</v>
      </c>
      <c r="E59" s="66">
        <f t="shared" si="6"/>
        <v>-7202651</v>
      </c>
      <c r="F59" s="67">
        <f t="shared" si="6"/>
        <v>-7202651</v>
      </c>
      <c r="G59" s="67">
        <f t="shared" si="6"/>
        <v>-424942</v>
      </c>
      <c r="H59" s="67">
        <f t="shared" si="6"/>
        <v>463315</v>
      </c>
      <c r="I59" s="67">
        <f t="shared" si="6"/>
        <v>186947</v>
      </c>
      <c r="J59" s="67">
        <f t="shared" si="6"/>
        <v>225320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225320</v>
      </c>
      <c r="X59" s="67">
        <f t="shared" si="6"/>
        <v>-1800663</v>
      </c>
      <c r="Y59" s="67">
        <f t="shared" si="6"/>
        <v>2025983</v>
      </c>
      <c r="Z59" s="68">
        <f>+IF(X59&lt;&gt;0,+(Y59/X59)*100,0)</f>
        <v>-112.51316876061762</v>
      </c>
      <c r="AA59" s="65">
        <f>SUM(AA56:AA58)</f>
        <v>-7202651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33810</v>
      </c>
      <c r="F10" s="22">
        <v>33810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8448</v>
      </c>
      <c r="Y10" s="22">
        <v>-8448</v>
      </c>
      <c r="Z10" s="23">
        <v>-100</v>
      </c>
      <c r="AA10" s="20">
        <v>33810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2356081</v>
      </c>
      <c r="D13" s="20"/>
      <c r="E13" s="21">
        <v>382010</v>
      </c>
      <c r="F13" s="22">
        <v>382010</v>
      </c>
      <c r="G13" s="22"/>
      <c r="H13" s="22"/>
      <c r="I13" s="22">
        <v>205138</v>
      </c>
      <c r="J13" s="22">
        <v>205138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205138</v>
      </c>
      <c r="X13" s="22">
        <v>95504</v>
      </c>
      <c r="Y13" s="22">
        <v>109634</v>
      </c>
      <c r="Z13" s="23">
        <v>114.79519182442621</v>
      </c>
      <c r="AA13" s="20">
        <v>382010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2356081</v>
      </c>
      <c r="D32" s="29">
        <f t="shared" ref="D32:Y32" si="0">SUM(D6:D31)</f>
        <v>0</v>
      </c>
      <c r="E32" s="30">
        <f t="shared" si="0"/>
        <v>415820</v>
      </c>
      <c r="F32" s="31">
        <f t="shared" si="0"/>
        <v>415820</v>
      </c>
      <c r="G32" s="31">
        <f t="shared" si="0"/>
        <v>0</v>
      </c>
      <c r="H32" s="31">
        <f t="shared" si="0"/>
        <v>0</v>
      </c>
      <c r="I32" s="31">
        <f t="shared" si="0"/>
        <v>205138</v>
      </c>
      <c r="J32" s="31">
        <f t="shared" si="0"/>
        <v>205138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205138</v>
      </c>
      <c r="X32" s="31">
        <f t="shared" si="0"/>
        <v>103952</v>
      </c>
      <c r="Y32" s="31">
        <f t="shared" si="0"/>
        <v>101186</v>
      </c>
      <c r="Z32" s="32">
        <f>+IF(X32&lt;&gt;0,+(Y32/X32)*100,0)</f>
        <v>97.339156533784816</v>
      </c>
      <c r="AA32" s="29">
        <f>SUM(AA6:AA31)</f>
        <v>415820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6320938</v>
      </c>
      <c r="D34" s="20"/>
      <c r="E34" s="21">
        <v>6099805</v>
      </c>
      <c r="F34" s="22">
        <v>6099805</v>
      </c>
      <c r="G34" s="22"/>
      <c r="H34" s="22">
        <v>489123</v>
      </c>
      <c r="I34" s="22">
        <v>544759</v>
      </c>
      <c r="J34" s="22">
        <v>1033882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1033882</v>
      </c>
      <c r="X34" s="22">
        <v>1524970</v>
      </c>
      <c r="Y34" s="22">
        <v>-491088</v>
      </c>
      <c r="Z34" s="23">
        <v>-32.203125307383097</v>
      </c>
      <c r="AA34" s="20">
        <v>6099805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1080138</v>
      </c>
      <c r="D37" s="20"/>
      <c r="E37" s="21">
        <v>1287307</v>
      </c>
      <c r="F37" s="22">
        <v>1287307</v>
      </c>
      <c r="G37" s="22"/>
      <c r="H37" s="22"/>
      <c r="I37" s="22">
        <v>11603</v>
      </c>
      <c r="J37" s="22">
        <v>11603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11603</v>
      </c>
      <c r="X37" s="22">
        <v>321832</v>
      </c>
      <c r="Y37" s="22">
        <v>-310229</v>
      </c>
      <c r="Z37" s="23">
        <v>-96.394702826319318</v>
      </c>
      <c r="AA37" s="20">
        <v>1287307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10050525</v>
      </c>
      <c r="D39" s="20"/>
      <c r="E39" s="21">
        <v>1405735</v>
      </c>
      <c r="F39" s="22">
        <v>1405735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351430</v>
      </c>
      <c r="Y39" s="22">
        <v>-351430</v>
      </c>
      <c r="Z39" s="23">
        <v>-100</v>
      </c>
      <c r="AA39" s="20">
        <v>1405735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</v>
      </c>
      <c r="D41" s="20"/>
      <c r="E41" s="21">
        <v>356646</v>
      </c>
      <c r="F41" s="22">
        <v>356646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89157</v>
      </c>
      <c r="Y41" s="22">
        <v>-89157</v>
      </c>
      <c r="Z41" s="23">
        <v>-100</v>
      </c>
      <c r="AA41" s="20">
        <v>356646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1694942</v>
      </c>
      <c r="D44" s="20"/>
      <c r="E44" s="21">
        <v>2651399</v>
      </c>
      <c r="F44" s="22">
        <v>2651399</v>
      </c>
      <c r="G44" s="22"/>
      <c r="H44" s="22">
        <v>2443</v>
      </c>
      <c r="I44" s="22">
        <v>159693</v>
      </c>
      <c r="J44" s="22">
        <v>162136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162136</v>
      </c>
      <c r="X44" s="22">
        <v>662840</v>
      </c>
      <c r="Y44" s="22">
        <v>-500704</v>
      </c>
      <c r="Z44" s="23">
        <v>-75.539194979180493</v>
      </c>
      <c r="AA44" s="20">
        <v>2651399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19146778</v>
      </c>
      <c r="D47" s="29">
        <f t="shared" ref="D47:Y47" si="1">SUM(D34:D46)</f>
        <v>0</v>
      </c>
      <c r="E47" s="30">
        <f t="shared" si="1"/>
        <v>11800892</v>
      </c>
      <c r="F47" s="31">
        <f t="shared" si="1"/>
        <v>11800892</v>
      </c>
      <c r="G47" s="31">
        <f t="shared" si="1"/>
        <v>0</v>
      </c>
      <c r="H47" s="31">
        <f t="shared" si="1"/>
        <v>491566</v>
      </c>
      <c r="I47" s="31">
        <f t="shared" si="1"/>
        <v>716055</v>
      </c>
      <c r="J47" s="31">
        <f t="shared" si="1"/>
        <v>1207621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1207621</v>
      </c>
      <c r="X47" s="31">
        <f t="shared" si="1"/>
        <v>2950229</v>
      </c>
      <c r="Y47" s="31">
        <f t="shared" si="1"/>
        <v>-1742608</v>
      </c>
      <c r="Z47" s="32">
        <f>+IF(X47&lt;&gt;0,+(Y47/X47)*100,0)</f>
        <v>-59.066872436004125</v>
      </c>
      <c r="AA47" s="29">
        <f>SUM(AA34:AA46)</f>
        <v>11800892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-16790697</v>
      </c>
      <c r="D48" s="39">
        <f t="shared" si="2"/>
        <v>0</v>
      </c>
      <c r="E48" s="40">
        <f t="shared" si="2"/>
        <v>-11385072</v>
      </c>
      <c r="F48" s="41">
        <f t="shared" si="2"/>
        <v>-11385072</v>
      </c>
      <c r="G48" s="41">
        <f t="shared" si="2"/>
        <v>0</v>
      </c>
      <c r="H48" s="41">
        <f t="shared" si="2"/>
        <v>-491566</v>
      </c>
      <c r="I48" s="41">
        <f t="shared" si="2"/>
        <v>-510917</v>
      </c>
      <c r="J48" s="41">
        <f t="shared" si="2"/>
        <v>-1002483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-1002483</v>
      </c>
      <c r="X48" s="41">
        <f t="shared" si="2"/>
        <v>-2846277</v>
      </c>
      <c r="Y48" s="41">
        <f t="shared" si="2"/>
        <v>1843794</v>
      </c>
      <c r="Z48" s="42">
        <f>+IF(X48&lt;&gt;0,+(Y48/X48)*100,0)</f>
        <v>-64.779148340094793</v>
      </c>
      <c r="AA48" s="39">
        <f>+AA32-AA47</f>
        <v>-11385072</v>
      </c>
    </row>
    <row r="49" spans="1:27" x14ac:dyDescent="0.25">
      <c r="A49" s="43" t="s">
        <v>74</v>
      </c>
      <c r="B49" s="15" t="s">
        <v>32</v>
      </c>
      <c r="C49" s="20">
        <v>9404030</v>
      </c>
      <c r="D49" s="20"/>
      <c r="E49" s="21">
        <v>11540000</v>
      </c>
      <c r="F49" s="22">
        <v>11540000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2884997</v>
      </c>
      <c r="Y49" s="22">
        <v>-2884997</v>
      </c>
      <c r="Z49" s="23">
        <v>-100</v>
      </c>
      <c r="AA49" s="20">
        <v>11540000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-7386667</v>
      </c>
      <c r="D51" s="48">
        <f t="shared" si="3"/>
        <v>0</v>
      </c>
      <c r="E51" s="49">
        <f t="shared" si="3"/>
        <v>154928</v>
      </c>
      <c r="F51" s="50">
        <f t="shared" si="3"/>
        <v>154928</v>
      </c>
      <c r="G51" s="50">
        <f t="shared" si="3"/>
        <v>0</v>
      </c>
      <c r="H51" s="50">
        <f t="shared" si="3"/>
        <v>-491566</v>
      </c>
      <c r="I51" s="50">
        <f t="shared" si="3"/>
        <v>-510917</v>
      </c>
      <c r="J51" s="50">
        <f t="shared" si="3"/>
        <v>-1002483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-1002483</v>
      </c>
      <c r="X51" s="50">
        <f t="shared" si="3"/>
        <v>38720</v>
      </c>
      <c r="Y51" s="50">
        <f t="shared" si="3"/>
        <v>-1041203</v>
      </c>
      <c r="Z51" s="51">
        <f>+IF(X51&lt;&gt;0,+(Y51/X51)*100,0)</f>
        <v>-2689.0573347107438</v>
      </c>
      <c r="AA51" s="48">
        <f>SUM(AA48:AA50)</f>
        <v>154928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-7386667</v>
      </c>
      <c r="D53" s="54">
        <f>+D51-D52</f>
        <v>0</v>
      </c>
      <c r="E53" s="55">
        <f t="shared" si="4"/>
        <v>154928</v>
      </c>
      <c r="F53" s="56">
        <f t="shared" si="4"/>
        <v>154928</v>
      </c>
      <c r="G53" s="56">
        <f t="shared" si="4"/>
        <v>0</v>
      </c>
      <c r="H53" s="56">
        <f t="shared" si="4"/>
        <v>-491566</v>
      </c>
      <c r="I53" s="56">
        <f t="shared" si="4"/>
        <v>-510917</v>
      </c>
      <c r="J53" s="56">
        <f t="shared" si="4"/>
        <v>-1002483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-1002483</v>
      </c>
      <c r="X53" s="56">
        <f t="shared" si="4"/>
        <v>38720</v>
      </c>
      <c r="Y53" s="56">
        <f t="shared" si="4"/>
        <v>-1041203</v>
      </c>
      <c r="Z53" s="57">
        <f>+IF(X53&lt;&gt;0,+(Y53/X53)*100,0)</f>
        <v>-2689.0573347107438</v>
      </c>
      <c r="AA53" s="54">
        <f>+AA51-AA52</f>
        <v>154928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-7386667</v>
      </c>
      <c r="D56" s="48">
        <f>SUM(D53:D55)</f>
        <v>0</v>
      </c>
      <c r="E56" s="49">
        <f t="shared" si="5"/>
        <v>154928</v>
      </c>
      <c r="F56" s="50">
        <f t="shared" si="5"/>
        <v>154928</v>
      </c>
      <c r="G56" s="50">
        <f t="shared" si="5"/>
        <v>0</v>
      </c>
      <c r="H56" s="50">
        <f t="shared" si="5"/>
        <v>-491566</v>
      </c>
      <c r="I56" s="50">
        <f t="shared" si="5"/>
        <v>-510917</v>
      </c>
      <c r="J56" s="50">
        <f t="shared" si="5"/>
        <v>-1002483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-1002483</v>
      </c>
      <c r="X56" s="50">
        <f t="shared" si="5"/>
        <v>38720</v>
      </c>
      <c r="Y56" s="50">
        <f t="shared" si="5"/>
        <v>-1041203</v>
      </c>
      <c r="Z56" s="51">
        <f>+IF(X56&lt;&gt;0,+(Y56/X56)*100,0)</f>
        <v>-2689.0573347107438</v>
      </c>
      <c r="AA56" s="48">
        <f>SUM(AA53:AA55)</f>
        <v>154928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-7386667</v>
      </c>
      <c r="D59" s="65">
        <f>SUM(D56:D58)</f>
        <v>0</v>
      </c>
      <c r="E59" s="66">
        <f t="shared" si="6"/>
        <v>154928</v>
      </c>
      <c r="F59" s="67">
        <f t="shared" si="6"/>
        <v>154928</v>
      </c>
      <c r="G59" s="67">
        <f t="shared" si="6"/>
        <v>0</v>
      </c>
      <c r="H59" s="67">
        <f t="shared" si="6"/>
        <v>-491566</v>
      </c>
      <c r="I59" s="67">
        <f t="shared" si="6"/>
        <v>-510917</v>
      </c>
      <c r="J59" s="67">
        <f t="shared" si="6"/>
        <v>-1002483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-1002483</v>
      </c>
      <c r="X59" s="67">
        <f t="shared" si="6"/>
        <v>38720</v>
      </c>
      <c r="Y59" s="67">
        <f t="shared" si="6"/>
        <v>-1041203</v>
      </c>
      <c r="Z59" s="68">
        <f>+IF(X59&lt;&gt;0,+(Y59/X59)*100,0)</f>
        <v>-2689.0573347107438</v>
      </c>
      <c r="AA59" s="65">
        <f>SUM(AA56:AA58)</f>
        <v>154928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13547241</v>
      </c>
      <c r="D7" s="20"/>
      <c r="E7" s="21">
        <v>18830502</v>
      </c>
      <c r="F7" s="22">
        <v>18830502</v>
      </c>
      <c r="G7" s="22">
        <v>1042628</v>
      </c>
      <c r="H7" s="22">
        <v>1151934</v>
      </c>
      <c r="I7" s="22">
        <v>1183872</v>
      </c>
      <c r="J7" s="22">
        <v>3378434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3378434</v>
      </c>
      <c r="X7" s="22">
        <v>4707627</v>
      </c>
      <c r="Y7" s="22">
        <v>-1329193</v>
      </c>
      <c r="Z7" s="23">
        <v>-28.234883519871051</v>
      </c>
      <c r="AA7" s="20">
        <v>18830502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2338765</v>
      </c>
      <c r="D25" s="20"/>
      <c r="E25" s="21">
        <v>2519089</v>
      </c>
      <c r="F25" s="22">
        <v>2519089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629772</v>
      </c>
      <c r="Y25" s="22">
        <v>-629772</v>
      </c>
      <c r="Z25" s="23">
        <v>-100</v>
      </c>
      <c r="AA25" s="20">
        <v>2519089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15886006</v>
      </c>
      <c r="D32" s="29">
        <f t="shared" ref="D32:Y32" si="0">SUM(D6:D31)</f>
        <v>0</v>
      </c>
      <c r="E32" s="30">
        <f t="shared" si="0"/>
        <v>21349591</v>
      </c>
      <c r="F32" s="31">
        <f t="shared" si="0"/>
        <v>21349591</v>
      </c>
      <c r="G32" s="31">
        <f t="shared" si="0"/>
        <v>1042628</v>
      </c>
      <c r="H32" s="31">
        <f t="shared" si="0"/>
        <v>1151934</v>
      </c>
      <c r="I32" s="31">
        <f t="shared" si="0"/>
        <v>1183872</v>
      </c>
      <c r="J32" s="31">
        <f t="shared" si="0"/>
        <v>3378434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3378434</v>
      </c>
      <c r="X32" s="31">
        <f t="shared" si="0"/>
        <v>5337399</v>
      </c>
      <c r="Y32" s="31">
        <f t="shared" si="0"/>
        <v>-1958965</v>
      </c>
      <c r="Z32" s="32">
        <f>+IF(X32&lt;&gt;0,+(Y32/X32)*100,0)</f>
        <v>-36.702614887888274</v>
      </c>
      <c r="AA32" s="29">
        <f>SUM(AA6:AA31)</f>
        <v>21349591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6165829</v>
      </c>
      <c r="D34" s="20"/>
      <c r="E34" s="21">
        <v>6438207</v>
      </c>
      <c r="F34" s="22">
        <v>6438207</v>
      </c>
      <c r="G34" s="22"/>
      <c r="H34" s="22">
        <v>521738</v>
      </c>
      <c r="I34" s="22"/>
      <c r="J34" s="22">
        <v>521738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521738</v>
      </c>
      <c r="X34" s="22">
        <v>1609551</v>
      </c>
      <c r="Y34" s="22">
        <v>-1087813</v>
      </c>
      <c r="Z34" s="23">
        <v>-67.584873048446426</v>
      </c>
      <c r="AA34" s="20">
        <v>6438207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5816561</v>
      </c>
      <c r="D37" s="20"/>
      <c r="E37" s="21">
        <v>4587509</v>
      </c>
      <c r="F37" s="22">
        <v>4587509</v>
      </c>
      <c r="G37" s="22">
        <v>2690</v>
      </c>
      <c r="H37" s="22">
        <v>250938</v>
      </c>
      <c r="I37" s="22">
        <v>866</v>
      </c>
      <c r="J37" s="22">
        <v>254494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254494</v>
      </c>
      <c r="X37" s="22">
        <v>1146876</v>
      </c>
      <c r="Y37" s="22">
        <v>-892382</v>
      </c>
      <c r="Z37" s="23">
        <v>-77.809806814337378</v>
      </c>
      <c r="AA37" s="20">
        <v>4587509</v>
      </c>
    </row>
    <row r="38" spans="1:27" x14ac:dyDescent="0.25">
      <c r="A38" s="19" t="s">
        <v>64</v>
      </c>
      <c r="B38" s="15" t="s">
        <v>32</v>
      </c>
      <c r="C38" s="20">
        <v>6910280</v>
      </c>
      <c r="D38" s="20"/>
      <c r="E38" s="21">
        <v>4331015</v>
      </c>
      <c r="F38" s="22">
        <v>4331015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1082754</v>
      </c>
      <c r="Y38" s="22">
        <v>-1082754</v>
      </c>
      <c r="Z38" s="23">
        <v>-100</v>
      </c>
      <c r="AA38" s="20">
        <v>4331015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482241</v>
      </c>
      <c r="D41" s="20"/>
      <c r="E41" s="21">
        <v>479229</v>
      </c>
      <c r="F41" s="22">
        <v>479229</v>
      </c>
      <c r="G41" s="22"/>
      <c r="H41" s="22">
        <v>258403</v>
      </c>
      <c r="I41" s="22">
        <v>136326</v>
      </c>
      <c r="J41" s="22">
        <v>394729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394729</v>
      </c>
      <c r="X41" s="22">
        <v>119808</v>
      </c>
      <c r="Y41" s="22">
        <v>274921</v>
      </c>
      <c r="Z41" s="23">
        <v>229.46798210470087</v>
      </c>
      <c r="AA41" s="20">
        <v>479229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609083</v>
      </c>
      <c r="D44" s="20"/>
      <c r="E44" s="21">
        <v>1251132</v>
      </c>
      <c r="F44" s="22">
        <v>1251132</v>
      </c>
      <c r="G44" s="22">
        <v>55681</v>
      </c>
      <c r="H44" s="22">
        <v>174216</v>
      </c>
      <c r="I44" s="22">
        <v>8060</v>
      </c>
      <c r="J44" s="22">
        <v>237957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237957</v>
      </c>
      <c r="X44" s="22">
        <v>312783</v>
      </c>
      <c r="Y44" s="22">
        <v>-74826</v>
      </c>
      <c r="Z44" s="23">
        <v>-23.922655643049655</v>
      </c>
      <c r="AA44" s="20">
        <v>1251132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19983994</v>
      </c>
      <c r="D47" s="29">
        <f t="shared" ref="D47:Y47" si="1">SUM(D34:D46)</f>
        <v>0</v>
      </c>
      <c r="E47" s="30">
        <f t="shared" si="1"/>
        <v>17087092</v>
      </c>
      <c r="F47" s="31">
        <f t="shared" si="1"/>
        <v>17087092</v>
      </c>
      <c r="G47" s="31">
        <f t="shared" si="1"/>
        <v>58371</v>
      </c>
      <c r="H47" s="31">
        <f t="shared" si="1"/>
        <v>1205295</v>
      </c>
      <c r="I47" s="31">
        <f t="shared" si="1"/>
        <v>145252</v>
      </c>
      <c r="J47" s="31">
        <f t="shared" si="1"/>
        <v>1408918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1408918</v>
      </c>
      <c r="X47" s="31">
        <f t="shared" si="1"/>
        <v>4271772</v>
      </c>
      <c r="Y47" s="31">
        <f t="shared" si="1"/>
        <v>-2862854</v>
      </c>
      <c r="Z47" s="32">
        <f>+IF(X47&lt;&gt;0,+(Y47/X47)*100,0)</f>
        <v>-67.017949459849447</v>
      </c>
      <c r="AA47" s="29">
        <f>SUM(AA34:AA46)</f>
        <v>17087092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-4097988</v>
      </c>
      <c r="D48" s="39">
        <f t="shared" si="2"/>
        <v>0</v>
      </c>
      <c r="E48" s="40">
        <f t="shared" si="2"/>
        <v>4262499</v>
      </c>
      <c r="F48" s="41">
        <f t="shared" si="2"/>
        <v>4262499</v>
      </c>
      <c r="G48" s="41">
        <f t="shared" si="2"/>
        <v>984257</v>
      </c>
      <c r="H48" s="41">
        <f t="shared" si="2"/>
        <v>-53361</v>
      </c>
      <c r="I48" s="41">
        <f t="shared" si="2"/>
        <v>1038620</v>
      </c>
      <c r="J48" s="41">
        <f t="shared" si="2"/>
        <v>1969516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1969516</v>
      </c>
      <c r="X48" s="41">
        <f t="shared" si="2"/>
        <v>1065627</v>
      </c>
      <c r="Y48" s="41">
        <f t="shared" si="2"/>
        <v>903889</v>
      </c>
      <c r="Z48" s="42">
        <f>+IF(X48&lt;&gt;0,+(Y48/X48)*100,0)</f>
        <v>84.822268955272335</v>
      </c>
      <c r="AA48" s="39">
        <f>+AA32-AA47</f>
        <v>4262499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2499999</v>
      </c>
      <c r="Y49" s="22">
        <v>-2499999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-4097988</v>
      </c>
      <c r="D51" s="48">
        <f t="shared" si="3"/>
        <v>0</v>
      </c>
      <c r="E51" s="49">
        <f t="shared" si="3"/>
        <v>14262499</v>
      </c>
      <c r="F51" s="50">
        <f t="shared" si="3"/>
        <v>14262499</v>
      </c>
      <c r="G51" s="50">
        <f t="shared" si="3"/>
        <v>984257</v>
      </c>
      <c r="H51" s="50">
        <f t="shared" si="3"/>
        <v>-53361</v>
      </c>
      <c r="I51" s="50">
        <f t="shared" si="3"/>
        <v>1038620</v>
      </c>
      <c r="J51" s="50">
        <f t="shared" si="3"/>
        <v>1969516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1969516</v>
      </c>
      <c r="X51" s="50">
        <f t="shared" si="3"/>
        <v>3565626</v>
      </c>
      <c r="Y51" s="50">
        <f t="shared" si="3"/>
        <v>-1596110</v>
      </c>
      <c r="Z51" s="51">
        <f>+IF(X51&lt;&gt;0,+(Y51/X51)*100,0)</f>
        <v>-44.763808655198275</v>
      </c>
      <c r="AA51" s="48">
        <f>SUM(AA48:AA50)</f>
        <v>14262499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-4097988</v>
      </c>
      <c r="D53" s="54">
        <f>+D51-D52</f>
        <v>0</v>
      </c>
      <c r="E53" s="55">
        <f t="shared" si="4"/>
        <v>14262499</v>
      </c>
      <c r="F53" s="56">
        <f t="shared" si="4"/>
        <v>14262499</v>
      </c>
      <c r="G53" s="56">
        <f t="shared" si="4"/>
        <v>984257</v>
      </c>
      <c r="H53" s="56">
        <f t="shared" si="4"/>
        <v>-53361</v>
      </c>
      <c r="I53" s="56">
        <f t="shared" si="4"/>
        <v>1038620</v>
      </c>
      <c r="J53" s="56">
        <f t="shared" si="4"/>
        <v>1969516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1969516</v>
      </c>
      <c r="X53" s="56">
        <f t="shared" si="4"/>
        <v>3565626</v>
      </c>
      <c r="Y53" s="56">
        <f t="shared" si="4"/>
        <v>-1596110</v>
      </c>
      <c r="Z53" s="57">
        <f>+IF(X53&lt;&gt;0,+(Y53/X53)*100,0)</f>
        <v>-44.763808655198275</v>
      </c>
      <c r="AA53" s="54">
        <f>+AA51-AA52</f>
        <v>14262499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-4097988</v>
      </c>
      <c r="D56" s="48">
        <f>SUM(D53:D55)</f>
        <v>0</v>
      </c>
      <c r="E56" s="49">
        <f t="shared" si="5"/>
        <v>14262499</v>
      </c>
      <c r="F56" s="50">
        <f t="shared" si="5"/>
        <v>14262499</v>
      </c>
      <c r="G56" s="50">
        <f t="shared" si="5"/>
        <v>984257</v>
      </c>
      <c r="H56" s="50">
        <f t="shared" si="5"/>
        <v>-53361</v>
      </c>
      <c r="I56" s="50">
        <f t="shared" si="5"/>
        <v>1038620</v>
      </c>
      <c r="J56" s="50">
        <f t="shared" si="5"/>
        <v>1969516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1969516</v>
      </c>
      <c r="X56" s="50">
        <f t="shared" si="5"/>
        <v>3565626</v>
      </c>
      <c r="Y56" s="50">
        <f t="shared" si="5"/>
        <v>-1596110</v>
      </c>
      <c r="Z56" s="51">
        <f>+IF(X56&lt;&gt;0,+(Y56/X56)*100,0)</f>
        <v>-44.763808655198275</v>
      </c>
      <c r="AA56" s="48">
        <f>SUM(AA53:AA55)</f>
        <v>14262499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-4097988</v>
      </c>
      <c r="D59" s="65">
        <f>SUM(D56:D58)</f>
        <v>0</v>
      </c>
      <c r="E59" s="66">
        <f t="shared" si="6"/>
        <v>14262499</v>
      </c>
      <c r="F59" s="67">
        <f t="shared" si="6"/>
        <v>14262499</v>
      </c>
      <c r="G59" s="67">
        <f t="shared" si="6"/>
        <v>984257</v>
      </c>
      <c r="H59" s="67">
        <f t="shared" si="6"/>
        <v>-53361</v>
      </c>
      <c r="I59" s="67">
        <f t="shared" si="6"/>
        <v>1038620</v>
      </c>
      <c r="J59" s="67">
        <f t="shared" si="6"/>
        <v>1969516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1969516</v>
      </c>
      <c r="X59" s="67">
        <f t="shared" si="6"/>
        <v>3565626</v>
      </c>
      <c r="Y59" s="67">
        <f t="shared" si="6"/>
        <v>-1596110</v>
      </c>
      <c r="Z59" s="68">
        <f>+IF(X59&lt;&gt;0,+(Y59/X59)*100,0)</f>
        <v>-44.763808655198275</v>
      </c>
      <c r="AA59" s="65">
        <f>SUM(AA56:AA58)</f>
        <v>14262499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20445527</v>
      </c>
      <c r="D7" s="20"/>
      <c r="E7" s="21">
        <v>28130894</v>
      </c>
      <c r="F7" s="22">
        <v>28130894</v>
      </c>
      <c r="G7" s="22">
        <v>1997453</v>
      </c>
      <c r="H7" s="22">
        <v>1560263</v>
      </c>
      <c r="I7" s="22">
        <v>1957013</v>
      </c>
      <c r="J7" s="22">
        <v>5514729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5514729</v>
      </c>
      <c r="X7" s="22">
        <v>7032726</v>
      </c>
      <c r="Y7" s="22">
        <v>-1517997</v>
      </c>
      <c r="Z7" s="23">
        <v>-21.584759593932709</v>
      </c>
      <c r="AA7" s="20">
        <v>28130894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3643995</v>
      </c>
      <c r="D13" s="20"/>
      <c r="E13" s="21">
        <v>3811859</v>
      </c>
      <c r="F13" s="22">
        <v>3811859</v>
      </c>
      <c r="G13" s="22">
        <v>190769</v>
      </c>
      <c r="H13" s="22">
        <v>200179</v>
      </c>
      <c r="I13" s="22">
        <v>212580</v>
      </c>
      <c r="J13" s="22">
        <v>603528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603528</v>
      </c>
      <c r="X13" s="22">
        <v>952965</v>
      </c>
      <c r="Y13" s="22">
        <v>-349437</v>
      </c>
      <c r="Z13" s="23">
        <v>-36.668398104862192</v>
      </c>
      <c r="AA13" s="20">
        <v>3811859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13430457</v>
      </c>
      <c r="F25" s="22">
        <v>13430457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3357615</v>
      </c>
      <c r="Y25" s="22">
        <v>-3357615</v>
      </c>
      <c r="Z25" s="23">
        <v>-100</v>
      </c>
      <c r="AA25" s="20">
        <v>13430457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24089522</v>
      </c>
      <c r="D32" s="29">
        <f t="shared" ref="D32:Y32" si="0">SUM(D6:D31)</f>
        <v>0</v>
      </c>
      <c r="E32" s="30">
        <f t="shared" si="0"/>
        <v>45373210</v>
      </c>
      <c r="F32" s="31">
        <f t="shared" si="0"/>
        <v>45373210</v>
      </c>
      <c r="G32" s="31">
        <f t="shared" si="0"/>
        <v>2188222</v>
      </c>
      <c r="H32" s="31">
        <f t="shared" si="0"/>
        <v>1760442</v>
      </c>
      <c r="I32" s="31">
        <f t="shared" si="0"/>
        <v>2169593</v>
      </c>
      <c r="J32" s="31">
        <f t="shared" si="0"/>
        <v>6118257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6118257</v>
      </c>
      <c r="X32" s="31">
        <f t="shared" si="0"/>
        <v>11343306</v>
      </c>
      <c r="Y32" s="31">
        <f t="shared" si="0"/>
        <v>-5225049</v>
      </c>
      <c r="Z32" s="32">
        <f>+IF(X32&lt;&gt;0,+(Y32/X32)*100,0)</f>
        <v>-46.062840938964356</v>
      </c>
      <c r="AA32" s="29">
        <f>SUM(AA6:AA31)</f>
        <v>45373210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3958574</v>
      </c>
      <c r="D34" s="20"/>
      <c r="E34" s="21">
        <v>4861235</v>
      </c>
      <c r="F34" s="22">
        <v>4861235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1215315</v>
      </c>
      <c r="Y34" s="22">
        <v>-1215315</v>
      </c>
      <c r="Z34" s="23">
        <v>-100</v>
      </c>
      <c r="AA34" s="20">
        <v>4861235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2133078</v>
      </c>
      <c r="D37" s="20"/>
      <c r="E37" s="21">
        <v>3692021</v>
      </c>
      <c r="F37" s="22">
        <v>3692021</v>
      </c>
      <c r="G37" s="22">
        <v>41922</v>
      </c>
      <c r="H37" s="22">
        <v>666274</v>
      </c>
      <c r="I37" s="22">
        <v>23266</v>
      </c>
      <c r="J37" s="22">
        <v>731462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731462</v>
      </c>
      <c r="X37" s="22">
        <v>923004</v>
      </c>
      <c r="Y37" s="22">
        <v>-191542</v>
      </c>
      <c r="Z37" s="23">
        <v>-20.752022743130041</v>
      </c>
      <c r="AA37" s="20">
        <v>3692021</v>
      </c>
    </row>
    <row r="38" spans="1:27" x14ac:dyDescent="0.25">
      <c r="A38" s="19" t="s">
        <v>64</v>
      </c>
      <c r="B38" s="15" t="s">
        <v>32</v>
      </c>
      <c r="C38" s="20">
        <v>-27230745</v>
      </c>
      <c r="D38" s="20"/>
      <c r="E38" s="21">
        <v>57660</v>
      </c>
      <c r="F38" s="22">
        <v>57660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14415</v>
      </c>
      <c r="Y38" s="22">
        <v>-14415</v>
      </c>
      <c r="Z38" s="23">
        <v>-100</v>
      </c>
      <c r="AA38" s="20">
        <v>57660</v>
      </c>
    </row>
    <row r="39" spans="1:27" x14ac:dyDescent="0.25">
      <c r="A39" s="19" t="s">
        <v>65</v>
      </c>
      <c r="B39" s="15" t="s">
        <v>32</v>
      </c>
      <c r="C39" s="20">
        <v>3200710</v>
      </c>
      <c r="D39" s="20"/>
      <c r="E39" s="21">
        <v>3388974</v>
      </c>
      <c r="F39" s="22">
        <v>3388974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847245</v>
      </c>
      <c r="Y39" s="22">
        <v>-847245</v>
      </c>
      <c r="Z39" s="23">
        <v>-100</v>
      </c>
      <c r="AA39" s="20">
        <v>3388974</v>
      </c>
    </row>
    <row r="40" spans="1:27" x14ac:dyDescent="0.25">
      <c r="A40" s="19" t="s">
        <v>40</v>
      </c>
      <c r="B40" s="15" t="s">
        <v>32</v>
      </c>
      <c r="C40" s="20">
        <v>129898</v>
      </c>
      <c r="D40" s="20"/>
      <c r="E40" s="21">
        <v>34985</v>
      </c>
      <c r="F40" s="22">
        <v>34985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8745</v>
      </c>
      <c r="Y40" s="22">
        <v>-8745</v>
      </c>
      <c r="Z40" s="23">
        <v>-100</v>
      </c>
      <c r="AA40" s="20">
        <v>34985</v>
      </c>
    </row>
    <row r="41" spans="1:27" x14ac:dyDescent="0.25">
      <c r="A41" s="19" t="s">
        <v>66</v>
      </c>
      <c r="B41" s="15" t="s">
        <v>32</v>
      </c>
      <c r="C41" s="20">
        <v>444236</v>
      </c>
      <c r="D41" s="20"/>
      <c r="E41" s="21">
        <v>1313767</v>
      </c>
      <c r="F41" s="22">
        <v>1313767</v>
      </c>
      <c r="G41" s="22"/>
      <c r="H41" s="22">
        <v>27402</v>
      </c>
      <c r="I41" s="22">
        <v>27402</v>
      </c>
      <c r="J41" s="22">
        <v>54804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</v>
      </c>
      <c r="X41" s="22">
        <v>328446</v>
      </c>
      <c r="Y41" s="22">
        <v>-273642</v>
      </c>
      <c r="Z41" s="23">
        <v>-83.314152098061783</v>
      </c>
      <c r="AA41" s="20">
        <v>1313767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41382069</v>
      </c>
      <c r="D43" s="20"/>
      <c r="E43" s="21">
        <v>2284418</v>
      </c>
      <c r="F43" s="22">
        <v>2284418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571104</v>
      </c>
      <c r="Y43" s="22">
        <v>-571104</v>
      </c>
      <c r="Z43" s="23">
        <v>-100</v>
      </c>
      <c r="AA43" s="20">
        <v>2284418</v>
      </c>
    </row>
    <row r="44" spans="1:27" x14ac:dyDescent="0.25">
      <c r="A44" s="19" t="s">
        <v>69</v>
      </c>
      <c r="B44" s="15" t="s">
        <v>32</v>
      </c>
      <c r="C44" s="20">
        <v>330793</v>
      </c>
      <c r="D44" s="20"/>
      <c r="E44" s="21">
        <v>366657</v>
      </c>
      <c r="F44" s="22">
        <v>366657</v>
      </c>
      <c r="G44" s="22"/>
      <c r="H44" s="22">
        <v>916</v>
      </c>
      <c r="I44" s="22">
        <v>16611</v>
      </c>
      <c r="J44" s="22">
        <v>17527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17527</v>
      </c>
      <c r="X44" s="22">
        <v>91665</v>
      </c>
      <c r="Y44" s="22">
        <v>-74138</v>
      </c>
      <c r="Z44" s="23">
        <v>-80.879288714340262</v>
      </c>
      <c r="AA44" s="20">
        <v>366657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24348613</v>
      </c>
      <c r="D47" s="29">
        <f t="shared" ref="D47:Y47" si="1">SUM(D34:D46)</f>
        <v>0</v>
      </c>
      <c r="E47" s="30">
        <f t="shared" si="1"/>
        <v>15999717</v>
      </c>
      <c r="F47" s="31">
        <f t="shared" si="1"/>
        <v>15999717</v>
      </c>
      <c r="G47" s="31">
        <f t="shared" si="1"/>
        <v>41922</v>
      </c>
      <c r="H47" s="31">
        <f t="shared" si="1"/>
        <v>694592</v>
      </c>
      <c r="I47" s="31">
        <f t="shared" si="1"/>
        <v>67279</v>
      </c>
      <c r="J47" s="31">
        <f t="shared" si="1"/>
        <v>803793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803793</v>
      </c>
      <c r="X47" s="31">
        <f t="shared" si="1"/>
        <v>3999939</v>
      </c>
      <c r="Y47" s="31">
        <f t="shared" si="1"/>
        <v>-3196146</v>
      </c>
      <c r="Z47" s="32">
        <f>+IF(X47&lt;&gt;0,+(Y47/X47)*100,0)</f>
        <v>-79.904868549245379</v>
      </c>
      <c r="AA47" s="29">
        <f>SUM(AA34:AA46)</f>
        <v>15999717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-259091</v>
      </c>
      <c r="D48" s="39">
        <f t="shared" si="2"/>
        <v>0</v>
      </c>
      <c r="E48" s="40">
        <f t="shared" si="2"/>
        <v>29373493</v>
      </c>
      <c r="F48" s="41">
        <f t="shared" si="2"/>
        <v>29373493</v>
      </c>
      <c r="G48" s="41">
        <f t="shared" si="2"/>
        <v>2146300</v>
      </c>
      <c r="H48" s="41">
        <f t="shared" si="2"/>
        <v>1065850</v>
      </c>
      <c r="I48" s="41">
        <f t="shared" si="2"/>
        <v>2102314</v>
      </c>
      <c r="J48" s="41">
        <f t="shared" si="2"/>
        <v>5314464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5314464</v>
      </c>
      <c r="X48" s="41">
        <f t="shared" si="2"/>
        <v>7343367</v>
      </c>
      <c r="Y48" s="41">
        <f t="shared" si="2"/>
        <v>-2028903</v>
      </c>
      <c r="Z48" s="42">
        <f>+IF(X48&lt;&gt;0,+(Y48/X48)*100,0)</f>
        <v>-27.629056262610867</v>
      </c>
      <c r="AA48" s="39">
        <f>+AA32-AA47</f>
        <v>29373493</v>
      </c>
    </row>
    <row r="49" spans="1:27" x14ac:dyDescent="0.25">
      <c r="A49" s="43" t="s">
        <v>74</v>
      </c>
      <c r="B49" s="15" t="s">
        <v>32</v>
      </c>
      <c r="C49" s="20">
        <v>930777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671686</v>
      </c>
      <c r="D51" s="48">
        <f t="shared" si="3"/>
        <v>0</v>
      </c>
      <c r="E51" s="49">
        <f t="shared" si="3"/>
        <v>29373493</v>
      </c>
      <c r="F51" s="50">
        <f t="shared" si="3"/>
        <v>29373493</v>
      </c>
      <c r="G51" s="50">
        <f t="shared" si="3"/>
        <v>2146300</v>
      </c>
      <c r="H51" s="50">
        <f t="shared" si="3"/>
        <v>1065850</v>
      </c>
      <c r="I51" s="50">
        <f t="shared" si="3"/>
        <v>2102314</v>
      </c>
      <c r="J51" s="50">
        <f t="shared" si="3"/>
        <v>5314464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5314464</v>
      </c>
      <c r="X51" s="50">
        <f t="shared" si="3"/>
        <v>7343367</v>
      </c>
      <c r="Y51" s="50">
        <f t="shared" si="3"/>
        <v>-2028903</v>
      </c>
      <c r="Z51" s="51">
        <f>+IF(X51&lt;&gt;0,+(Y51/X51)*100,0)</f>
        <v>-27.629056262610867</v>
      </c>
      <c r="AA51" s="48">
        <f>SUM(AA48:AA50)</f>
        <v>29373493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671686</v>
      </c>
      <c r="D53" s="54">
        <f>+D51-D52</f>
        <v>0</v>
      </c>
      <c r="E53" s="55">
        <f t="shared" si="4"/>
        <v>29373493</v>
      </c>
      <c r="F53" s="56">
        <f t="shared" si="4"/>
        <v>29373493</v>
      </c>
      <c r="G53" s="56">
        <f t="shared" si="4"/>
        <v>2146300</v>
      </c>
      <c r="H53" s="56">
        <f t="shared" si="4"/>
        <v>1065850</v>
      </c>
      <c r="I53" s="56">
        <f t="shared" si="4"/>
        <v>2102314</v>
      </c>
      <c r="J53" s="56">
        <f t="shared" si="4"/>
        <v>5314464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5314464</v>
      </c>
      <c r="X53" s="56">
        <f t="shared" si="4"/>
        <v>7343367</v>
      </c>
      <c r="Y53" s="56">
        <f t="shared" si="4"/>
        <v>-2028903</v>
      </c>
      <c r="Z53" s="57">
        <f>+IF(X53&lt;&gt;0,+(Y53/X53)*100,0)</f>
        <v>-27.629056262610867</v>
      </c>
      <c r="AA53" s="54">
        <f>+AA51-AA52</f>
        <v>29373493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671686</v>
      </c>
      <c r="D56" s="48">
        <f>SUM(D53:D55)</f>
        <v>0</v>
      </c>
      <c r="E56" s="49">
        <f t="shared" si="5"/>
        <v>29373493</v>
      </c>
      <c r="F56" s="50">
        <f t="shared" si="5"/>
        <v>29373493</v>
      </c>
      <c r="G56" s="50">
        <f t="shared" si="5"/>
        <v>2146300</v>
      </c>
      <c r="H56" s="50">
        <f t="shared" si="5"/>
        <v>1065850</v>
      </c>
      <c r="I56" s="50">
        <f t="shared" si="5"/>
        <v>2102314</v>
      </c>
      <c r="J56" s="50">
        <f t="shared" si="5"/>
        <v>5314464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5314464</v>
      </c>
      <c r="X56" s="50">
        <f t="shared" si="5"/>
        <v>7343367</v>
      </c>
      <c r="Y56" s="50">
        <f t="shared" si="5"/>
        <v>-2028903</v>
      </c>
      <c r="Z56" s="51">
        <f>+IF(X56&lt;&gt;0,+(Y56/X56)*100,0)</f>
        <v>-27.629056262610867</v>
      </c>
      <c r="AA56" s="48">
        <f>SUM(AA53:AA55)</f>
        <v>29373493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671686</v>
      </c>
      <c r="D59" s="65">
        <f>SUM(D56:D58)</f>
        <v>0</v>
      </c>
      <c r="E59" s="66">
        <f t="shared" si="6"/>
        <v>29373493</v>
      </c>
      <c r="F59" s="67">
        <f t="shared" si="6"/>
        <v>29373493</v>
      </c>
      <c r="G59" s="67">
        <f t="shared" si="6"/>
        <v>2146300</v>
      </c>
      <c r="H59" s="67">
        <f t="shared" si="6"/>
        <v>1065850</v>
      </c>
      <c r="I59" s="67">
        <f t="shared" si="6"/>
        <v>2102314</v>
      </c>
      <c r="J59" s="67">
        <f t="shared" si="6"/>
        <v>5314464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5314464</v>
      </c>
      <c r="X59" s="67">
        <f t="shared" si="6"/>
        <v>7343367</v>
      </c>
      <c r="Y59" s="67">
        <f t="shared" si="6"/>
        <v>-2028903</v>
      </c>
      <c r="Z59" s="68">
        <f>+IF(X59&lt;&gt;0,+(Y59/X59)*100,0)</f>
        <v>-27.629056262610867</v>
      </c>
      <c r="AA59" s="65">
        <f>SUM(AA56:AA58)</f>
        <v>29373493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27328447</v>
      </c>
      <c r="F7" s="22">
        <v>27328447</v>
      </c>
      <c r="G7" s="22"/>
      <c r="H7" s="22">
        <v>860045</v>
      </c>
      <c r="I7" s="22">
        <v>882331</v>
      </c>
      <c r="J7" s="22">
        <v>1742376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1742376</v>
      </c>
      <c r="X7" s="22">
        <v>6832108</v>
      </c>
      <c r="Y7" s="22">
        <v>-5089732</v>
      </c>
      <c r="Z7" s="23">
        <v>-74.497241554144054</v>
      </c>
      <c r="AA7" s="20">
        <v>27328447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2531191</v>
      </c>
      <c r="F13" s="22">
        <v>2531191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632794</v>
      </c>
      <c r="Y13" s="22">
        <v>-632794</v>
      </c>
      <c r="Z13" s="23">
        <v>-100</v>
      </c>
      <c r="AA13" s="20">
        <v>2531191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1021000</v>
      </c>
      <c r="F25" s="22">
        <v>1021000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255253</v>
      </c>
      <c r="Y25" s="22">
        <v>-255253</v>
      </c>
      <c r="Z25" s="23">
        <v>-100</v>
      </c>
      <c r="AA25" s="20">
        <v>1021000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30880638</v>
      </c>
      <c r="F32" s="31">
        <f t="shared" si="0"/>
        <v>30880638</v>
      </c>
      <c r="G32" s="31">
        <f t="shared" si="0"/>
        <v>0</v>
      </c>
      <c r="H32" s="31">
        <f t="shared" si="0"/>
        <v>860045</v>
      </c>
      <c r="I32" s="31">
        <f t="shared" si="0"/>
        <v>882331</v>
      </c>
      <c r="J32" s="31">
        <f t="shared" si="0"/>
        <v>1742376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1742376</v>
      </c>
      <c r="X32" s="31">
        <f t="shared" si="0"/>
        <v>7720155</v>
      </c>
      <c r="Y32" s="31">
        <f t="shared" si="0"/>
        <v>-5977779</v>
      </c>
      <c r="Z32" s="32">
        <f>+IF(X32&lt;&gt;0,+(Y32/X32)*100,0)</f>
        <v>-77.430815832065548</v>
      </c>
      <c r="AA32" s="29">
        <f>SUM(AA6:AA31)</f>
        <v>30880638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12517424</v>
      </c>
      <c r="F34" s="22">
        <v>12517424</v>
      </c>
      <c r="G34" s="22"/>
      <c r="H34" s="22">
        <v>1176601</v>
      </c>
      <c r="I34" s="22">
        <v>1118203</v>
      </c>
      <c r="J34" s="22">
        <v>2294804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2294804</v>
      </c>
      <c r="X34" s="22">
        <v>3129353</v>
      </c>
      <c r="Y34" s="22">
        <v>-834549</v>
      </c>
      <c r="Z34" s="23">
        <v>-26.668419957735672</v>
      </c>
      <c r="AA34" s="20">
        <v>12517424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4258962</v>
      </c>
      <c r="F37" s="22">
        <v>4258962</v>
      </c>
      <c r="G37" s="22"/>
      <c r="H37" s="22">
        <v>411744</v>
      </c>
      <c r="I37" s="22"/>
      <c r="J37" s="22">
        <v>411744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411744</v>
      </c>
      <c r="X37" s="22">
        <v>1064736</v>
      </c>
      <c r="Y37" s="22">
        <v>-652992</v>
      </c>
      <c r="Z37" s="23">
        <v>-61.329005499954917</v>
      </c>
      <c r="AA37" s="20">
        <v>4258962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7089689</v>
      </c>
      <c r="F41" s="22">
        <v>7089689</v>
      </c>
      <c r="G41" s="22"/>
      <c r="H41" s="22">
        <v>1020670</v>
      </c>
      <c r="I41" s="22">
        <v>597775</v>
      </c>
      <c r="J41" s="22">
        <v>1618445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1618445</v>
      </c>
      <c r="X41" s="22">
        <v>1772426</v>
      </c>
      <c r="Y41" s="22">
        <v>-153981</v>
      </c>
      <c r="Z41" s="23">
        <v>-8.6875841360936921</v>
      </c>
      <c r="AA41" s="20">
        <v>7089689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735611</v>
      </c>
      <c r="F44" s="22">
        <v>735611</v>
      </c>
      <c r="G44" s="22"/>
      <c r="H44" s="22">
        <v>55565</v>
      </c>
      <c r="I44" s="22">
        <v>9564</v>
      </c>
      <c r="J44" s="22">
        <v>65129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65129</v>
      </c>
      <c r="X44" s="22">
        <v>183911</v>
      </c>
      <c r="Y44" s="22">
        <v>-118782</v>
      </c>
      <c r="Z44" s="23">
        <v>-64.586675076531591</v>
      </c>
      <c r="AA44" s="20">
        <v>735611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24601686</v>
      </c>
      <c r="F47" s="31">
        <f t="shared" si="1"/>
        <v>24601686</v>
      </c>
      <c r="G47" s="31">
        <f t="shared" si="1"/>
        <v>0</v>
      </c>
      <c r="H47" s="31">
        <f t="shared" si="1"/>
        <v>2664580</v>
      </c>
      <c r="I47" s="31">
        <f t="shared" si="1"/>
        <v>1725542</v>
      </c>
      <c r="J47" s="31">
        <f t="shared" si="1"/>
        <v>4390122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4390122</v>
      </c>
      <c r="X47" s="31">
        <f t="shared" si="1"/>
        <v>6150426</v>
      </c>
      <c r="Y47" s="31">
        <f t="shared" si="1"/>
        <v>-1760304</v>
      </c>
      <c r="Z47" s="32">
        <f>+IF(X47&lt;&gt;0,+(Y47/X47)*100,0)</f>
        <v>-28.620846751103095</v>
      </c>
      <c r="AA47" s="29">
        <f>SUM(AA34:AA46)</f>
        <v>24601686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6278952</v>
      </c>
      <c r="F48" s="41">
        <f t="shared" si="2"/>
        <v>6278952</v>
      </c>
      <c r="G48" s="41">
        <f t="shared" si="2"/>
        <v>0</v>
      </c>
      <c r="H48" s="41">
        <f t="shared" si="2"/>
        <v>-1804535</v>
      </c>
      <c r="I48" s="41">
        <f t="shared" si="2"/>
        <v>-843211</v>
      </c>
      <c r="J48" s="41">
        <f t="shared" si="2"/>
        <v>-2647746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-2647746</v>
      </c>
      <c r="X48" s="41">
        <f t="shared" si="2"/>
        <v>1569729</v>
      </c>
      <c r="Y48" s="41">
        <f t="shared" si="2"/>
        <v>-4217475</v>
      </c>
      <c r="Z48" s="42">
        <f>+IF(X48&lt;&gt;0,+(Y48/X48)*100,0)</f>
        <v>-268.67535733875081</v>
      </c>
      <c r="AA48" s="39">
        <f>+AA32-AA47</f>
        <v>6278952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</v>
      </c>
      <c r="F49" s="22">
        <v>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6278953</v>
      </c>
      <c r="F51" s="50">
        <f t="shared" si="3"/>
        <v>6278953</v>
      </c>
      <c r="G51" s="50">
        <f t="shared" si="3"/>
        <v>0</v>
      </c>
      <c r="H51" s="50">
        <f t="shared" si="3"/>
        <v>-1804535</v>
      </c>
      <c r="I51" s="50">
        <f t="shared" si="3"/>
        <v>-843211</v>
      </c>
      <c r="J51" s="50">
        <f t="shared" si="3"/>
        <v>-2647746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-2647746</v>
      </c>
      <c r="X51" s="50">
        <f t="shared" si="3"/>
        <v>1569730</v>
      </c>
      <c r="Y51" s="50">
        <f t="shared" si="3"/>
        <v>-4217476</v>
      </c>
      <c r="Z51" s="51">
        <f>+IF(X51&lt;&gt;0,+(Y51/X51)*100,0)</f>
        <v>-268.67524988373799</v>
      </c>
      <c r="AA51" s="48">
        <f>SUM(AA48:AA50)</f>
        <v>6278953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6278953</v>
      </c>
      <c r="F53" s="56">
        <f t="shared" si="4"/>
        <v>6278953</v>
      </c>
      <c r="G53" s="56">
        <f t="shared" si="4"/>
        <v>0</v>
      </c>
      <c r="H53" s="56">
        <f t="shared" si="4"/>
        <v>-1804535</v>
      </c>
      <c r="I53" s="56">
        <f t="shared" si="4"/>
        <v>-843211</v>
      </c>
      <c r="J53" s="56">
        <f t="shared" si="4"/>
        <v>-2647746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-2647746</v>
      </c>
      <c r="X53" s="56">
        <f t="shared" si="4"/>
        <v>1569730</v>
      </c>
      <c r="Y53" s="56">
        <f t="shared" si="4"/>
        <v>-4217476</v>
      </c>
      <c r="Z53" s="57">
        <f>+IF(X53&lt;&gt;0,+(Y53/X53)*100,0)</f>
        <v>-268.67524988373799</v>
      </c>
      <c r="AA53" s="54">
        <f>+AA51-AA52</f>
        <v>6278953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6278953</v>
      </c>
      <c r="F56" s="50">
        <f t="shared" si="5"/>
        <v>6278953</v>
      </c>
      <c r="G56" s="50">
        <f t="shared" si="5"/>
        <v>0</v>
      </c>
      <c r="H56" s="50">
        <f t="shared" si="5"/>
        <v>-1804535</v>
      </c>
      <c r="I56" s="50">
        <f t="shared" si="5"/>
        <v>-843211</v>
      </c>
      <c r="J56" s="50">
        <f t="shared" si="5"/>
        <v>-2647746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-2647746</v>
      </c>
      <c r="X56" s="50">
        <f t="shared" si="5"/>
        <v>1569730</v>
      </c>
      <c r="Y56" s="50">
        <f t="shared" si="5"/>
        <v>-4217476</v>
      </c>
      <c r="Z56" s="51">
        <f>+IF(X56&lt;&gt;0,+(Y56/X56)*100,0)</f>
        <v>-268.67524988373799</v>
      </c>
      <c r="AA56" s="48">
        <f>SUM(AA53:AA55)</f>
        <v>6278953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6278953</v>
      </c>
      <c r="F59" s="67">
        <f t="shared" si="6"/>
        <v>6278953</v>
      </c>
      <c r="G59" s="67">
        <f t="shared" si="6"/>
        <v>0</v>
      </c>
      <c r="H59" s="67">
        <f t="shared" si="6"/>
        <v>-1804535</v>
      </c>
      <c r="I59" s="67">
        <f t="shared" si="6"/>
        <v>-843211</v>
      </c>
      <c r="J59" s="67">
        <f t="shared" si="6"/>
        <v>-2647746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-2647746</v>
      </c>
      <c r="X59" s="67">
        <f t="shared" si="6"/>
        <v>1569730</v>
      </c>
      <c r="Y59" s="67">
        <f t="shared" si="6"/>
        <v>-4217476</v>
      </c>
      <c r="Z59" s="68">
        <f>+IF(X59&lt;&gt;0,+(Y59/X59)*100,0)</f>
        <v>-268.67524988373799</v>
      </c>
      <c r="AA59" s="65">
        <f>SUM(AA56:AA58)</f>
        <v>6278953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3733670</v>
      </c>
      <c r="D7" s="20"/>
      <c r="E7" s="21">
        <v>9115430</v>
      </c>
      <c r="F7" s="22">
        <v>9115430</v>
      </c>
      <c r="G7" s="22"/>
      <c r="H7" s="22"/>
      <c r="I7" s="22">
        <v>346623</v>
      </c>
      <c r="J7" s="22">
        <v>346623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346623</v>
      </c>
      <c r="X7" s="22">
        <v>2278854</v>
      </c>
      <c r="Y7" s="22">
        <v>-1932231</v>
      </c>
      <c r="Z7" s="23">
        <v>-84.78959161052002</v>
      </c>
      <c r="AA7" s="20">
        <v>9115430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1892232</v>
      </c>
      <c r="D13" s="20"/>
      <c r="E13" s="21"/>
      <c r="F13" s="22"/>
      <c r="G13" s="22"/>
      <c r="H13" s="22"/>
      <c r="I13" s="22">
        <v>400964</v>
      </c>
      <c r="J13" s="22">
        <v>400964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400964</v>
      </c>
      <c r="X13" s="22"/>
      <c r="Y13" s="22">
        <v>400964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5625902</v>
      </c>
      <c r="D32" s="29">
        <f t="shared" ref="D32:Y32" si="0">SUM(D6:D31)</f>
        <v>0</v>
      </c>
      <c r="E32" s="30">
        <f t="shared" si="0"/>
        <v>9115430</v>
      </c>
      <c r="F32" s="31">
        <f t="shared" si="0"/>
        <v>9115430</v>
      </c>
      <c r="G32" s="31">
        <f t="shared" si="0"/>
        <v>0</v>
      </c>
      <c r="H32" s="31">
        <f t="shared" si="0"/>
        <v>0</v>
      </c>
      <c r="I32" s="31">
        <f t="shared" si="0"/>
        <v>747587</v>
      </c>
      <c r="J32" s="31">
        <f t="shared" si="0"/>
        <v>747587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747587</v>
      </c>
      <c r="X32" s="31">
        <f t="shared" si="0"/>
        <v>2278854</v>
      </c>
      <c r="Y32" s="31">
        <f t="shared" si="0"/>
        <v>-1531267</v>
      </c>
      <c r="Z32" s="32">
        <f>+IF(X32&lt;&gt;0,+(Y32/X32)*100,0)</f>
        <v>-67.194607464980209</v>
      </c>
      <c r="AA32" s="29">
        <f>SUM(AA6:AA31)</f>
        <v>9115430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6154811</v>
      </c>
      <c r="D34" s="20"/>
      <c r="E34" s="21">
        <v>4945743</v>
      </c>
      <c r="F34" s="22">
        <v>4945743</v>
      </c>
      <c r="G34" s="22"/>
      <c r="H34" s="22"/>
      <c r="I34" s="22">
        <v>1850341</v>
      </c>
      <c r="J34" s="22">
        <v>1850341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1850341</v>
      </c>
      <c r="X34" s="22">
        <v>1236423</v>
      </c>
      <c r="Y34" s="22">
        <v>613918</v>
      </c>
      <c r="Z34" s="23">
        <v>49.652748290835738</v>
      </c>
      <c r="AA34" s="20">
        <v>4945743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1792213</v>
      </c>
      <c r="D37" s="20"/>
      <c r="E37" s="21">
        <v>1500000</v>
      </c>
      <c r="F37" s="22">
        <v>1500000</v>
      </c>
      <c r="G37" s="22"/>
      <c r="H37" s="22"/>
      <c r="I37" s="22">
        <v>621190</v>
      </c>
      <c r="J37" s="22">
        <v>621190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621190</v>
      </c>
      <c r="X37" s="22">
        <v>374997</v>
      </c>
      <c r="Y37" s="22">
        <v>246193</v>
      </c>
      <c r="Z37" s="23">
        <v>65.65199188260172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2734629</v>
      </c>
      <c r="F38" s="22">
        <v>2734629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683655</v>
      </c>
      <c r="Y38" s="22">
        <v>-683655</v>
      </c>
      <c r="Z38" s="23">
        <v>-100</v>
      </c>
      <c r="AA38" s="20">
        <v>2734629</v>
      </c>
    </row>
    <row r="39" spans="1:27" x14ac:dyDescent="0.25">
      <c r="A39" s="19" t="s">
        <v>65</v>
      </c>
      <c r="B39" s="15" t="s">
        <v>32</v>
      </c>
      <c r="C39" s="20">
        <v>240804</v>
      </c>
      <c r="D39" s="20"/>
      <c r="E39" s="21">
        <v>1060834</v>
      </c>
      <c r="F39" s="22">
        <v>1060834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265203</v>
      </c>
      <c r="Y39" s="22">
        <v>-265203</v>
      </c>
      <c r="Z39" s="23">
        <v>-100</v>
      </c>
      <c r="AA39" s="20">
        <v>1060834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12132</v>
      </c>
      <c r="D41" s="20"/>
      <c r="E41" s="21">
        <v>127522</v>
      </c>
      <c r="F41" s="22">
        <v>127522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31872</v>
      </c>
      <c r="Y41" s="22">
        <v>-31872</v>
      </c>
      <c r="Z41" s="23">
        <v>-100</v>
      </c>
      <c r="AA41" s="20">
        <v>127522</v>
      </c>
    </row>
    <row r="42" spans="1:27" x14ac:dyDescent="0.25">
      <c r="A42" s="19" t="s">
        <v>67</v>
      </c>
      <c r="B42" s="15" t="s">
        <v>32</v>
      </c>
      <c r="C42" s="20">
        <v>801829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115645</v>
      </c>
      <c r="D44" s="20"/>
      <c r="E44" s="21">
        <v>737518</v>
      </c>
      <c r="F44" s="22">
        <v>737518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184377</v>
      </c>
      <c r="Y44" s="22">
        <v>-184377</v>
      </c>
      <c r="Z44" s="23">
        <v>-100</v>
      </c>
      <c r="AA44" s="20">
        <v>737518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9117434</v>
      </c>
      <c r="D47" s="29">
        <f t="shared" ref="D47:Y47" si="1">SUM(D34:D46)</f>
        <v>0</v>
      </c>
      <c r="E47" s="30">
        <f t="shared" si="1"/>
        <v>11106246</v>
      </c>
      <c r="F47" s="31">
        <f t="shared" si="1"/>
        <v>11106246</v>
      </c>
      <c r="G47" s="31">
        <f t="shared" si="1"/>
        <v>0</v>
      </c>
      <c r="H47" s="31">
        <f t="shared" si="1"/>
        <v>0</v>
      </c>
      <c r="I47" s="31">
        <f t="shared" si="1"/>
        <v>2471531</v>
      </c>
      <c r="J47" s="31">
        <f t="shared" si="1"/>
        <v>2471531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2471531</v>
      </c>
      <c r="X47" s="31">
        <f t="shared" si="1"/>
        <v>2776527</v>
      </c>
      <c r="Y47" s="31">
        <f t="shared" si="1"/>
        <v>-304996</v>
      </c>
      <c r="Z47" s="32">
        <f>+IF(X47&lt;&gt;0,+(Y47/X47)*100,0)</f>
        <v>-10.984802236751165</v>
      </c>
      <c r="AA47" s="29">
        <f>SUM(AA34:AA46)</f>
        <v>11106246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-3491532</v>
      </c>
      <c r="D48" s="39">
        <f t="shared" si="2"/>
        <v>0</v>
      </c>
      <c r="E48" s="40">
        <f t="shared" si="2"/>
        <v>-1990816</v>
      </c>
      <c r="F48" s="41">
        <f t="shared" si="2"/>
        <v>-1990816</v>
      </c>
      <c r="G48" s="41">
        <f t="shared" si="2"/>
        <v>0</v>
      </c>
      <c r="H48" s="41">
        <f t="shared" si="2"/>
        <v>0</v>
      </c>
      <c r="I48" s="41">
        <f t="shared" si="2"/>
        <v>-1723944</v>
      </c>
      <c r="J48" s="41">
        <f t="shared" si="2"/>
        <v>-1723944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-1723944</v>
      </c>
      <c r="X48" s="41">
        <f t="shared" si="2"/>
        <v>-497673</v>
      </c>
      <c r="Y48" s="41">
        <f t="shared" si="2"/>
        <v>-1226271</v>
      </c>
      <c r="Z48" s="42">
        <f>+IF(X48&lt;&gt;0,+(Y48/X48)*100,0)</f>
        <v>246.40095002139958</v>
      </c>
      <c r="AA48" s="39">
        <f>+AA32-AA47</f>
        <v>-1990816</v>
      </c>
    </row>
    <row r="49" spans="1:27" x14ac:dyDescent="0.25">
      <c r="A49" s="43" t="s">
        <v>74</v>
      </c>
      <c r="B49" s="15" t="s">
        <v>32</v>
      </c>
      <c r="C49" s="20">
        <v>3287906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2362500</v>
      </c>
      <c r="Y49" s="22">
        <v>-2362500</v>
      </c>
      <c r="Z49" s="23">
        <v>-100</v>
      </c>
      <c r="AA49" s="20">
        <v>9450000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-203626</v>
      </c>
      <c r="D51" s="48">
        <f t="shared" si="3"/>
        <v>0</v>
      </c>
      <c r="E51" s="49">
        <f t="shared" si="3"/>
        <v>7459184</v>
      </c>
      <c r="F51" s="50">
        <f t="shared" si="3"/>
        <v>7459184</v>
      </c>
      <c r="G51" s="50">
        <f t="shared" si="3"/>
        <v>0</v>
      </c>
      <c r="H51" s="50">
        <f t="shared" si="3"/>
        <v>0</v>
      </c>
      <c r="I51" s="50">
        <f t="shared" si="3"/>
        <v>-1723944</v>
      </c>
      <c r="J51" s="50">
        <f t="shared" si="3"/>
        <v>-1723944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-1723944</v>
      </c>
      <c r="X51" s="50">
        <f t="shared" si="3"/>
        <v>1864827</v>
      </c>
      <c r="Y51" s="50">
        <f t="shared" si="3"/>
        <v>-3588771</v>
      </c>
      <c r="Z51" s="51">
        <f>+IF(X51&lt;&gt;0,+(Y51/X51)*100,0)</f>
        <v>-192.44525095357369</v>
      </c>
      <c r="AA51" s="48">
        <f>SUM(AA48:AA50)</f>
        <v>7459184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-203626</v>
      </c>
      <c r="D53" s="54">
        <f>+D51-D52</f>
        <v>0</v>
      </c>
      <c r="E53" s="55">
        <f t="shared" si="4"/>
        <v>7459184</v>
      </c>
      <c r="F53" s="56">
        <f t="shared" si="4"/>
        <v>7459184</v>
      </c>
      <c r="G53" s="56">
        <f t="shared" si="4"/>
        <v>0</v>
      </c>
      <c r="H53" s="56">
        <f t="shared" si="4"/>
        <v>0</v>
      </c>
      <c r="I53" s="56">
        <f t="shared" si="4"/>
        <v>-1723944</v>
      </c>
      <c r="J53" s="56">
        <f t="shared" si="4"/>
        <v>-1723944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-1723944</v>
      </c>
      <c r="X53" s="56">
        <f t="shared" si="4"/>
        <v>1864827</v>
      </c>
      <c r="Y53" s="56">
        <f t="shared" si="4"/>
        <v>-3588771</v>
      </c>
      <c r="Z53" s="57">
        <f>+IF(X53&lt;&gt;0,+(Y53/X53)*100,0)</f>
        <v>-192.44525095357369</v>
      </c>
      <c r="AA53" s="54">
        <f>+AA51-AA52</f>
        <v>7459184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-203626</v>
      </c>
      <c r="D56" s="48">
        <f>SUM(D53:D55)</f>
        <v>0</v>
      </c>
      <c r="E56" s="49">
        <f t="shared" si="5"/>
        <v>7459184</v>
      </c>
      <c r="F56" s="50">
        <f t="shared" si="5"/>
        <v>7459184</v>
      </c>
      <c r="G56" s="50">
        <f t="shared" si="5"/>
        <v>0</v>
      </c>
      <c r="H56" s="50">
        <f t="shared" si="5"/>
        <v>0</v>
      </c>
      <c r="I56" s="50">
        <f t="shared" si="5"/>
        <v>-1723944</v>
      </c>
      <c r="J56" s="50">
        <f t="shared" si="5"/>
        <v>-1723944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-1723944</v>
      </c>
      <c r="X56" s="50">
        <f t="shared" si="5"/>
        <v>1864827</v>
      </c>
      <c r="Y56" s="50">
        <f t="shared" si="5"/>
        <v>-3588771</v>
      </c>
      <c r="Z56" s="51">
        <f>+IF(X56&lt;&gt;0,+(Y56/X56)*100,0)</f>
        <v>-192.44525095357369</v>
      </c>
      <c r="AA56" s="48">
        <f>SUM(AA53:AA55)</f>
        <v>7459184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-203626</v>
      </c>
      <c r="D59" s="65">
        <f>SUM(D56:D58)</f>
        <v>0</v>
      </c>
      <c r="E59" s="66">
        <f t="shared" si="6"/>
        <v>7459184</v>
      </c>
      <c r="F59" s="67">
        <f t="shared" si="6"/>
        <v>7459184</v>
      </c>
      <c r="G59" s="67">
        <f t="shared" si="6"/>
        <v>0</v>
      </c>
      <c r="H59" s="67">
        <f t="shared" si="6"/>
        <v>0</v>
      </c>
      <c r="I59" s="67">
        <f t="shared" si="6"/>
        <v>-1723944</v>
      </c>
      <c r="J59" s="67">
        <f t="shared" si="6"/>
        <v>-1723944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-1723944</v>
      </c>
      <c r="X59" s="67">
        <f t="shared" si="6"/>
        <v>1864827</v>
      </c>
      <c r="Y59" s="67">
        <f t="shared" si="6"/>
        <v>-3588771</v>
      </c>
      <c r="Z59" s="68">
        <f>+IF(X59&lt;&gt;0,+(Y59/X59)*100,0)</f>
        <v>-192.44525095357369</v>
      </c>
      <c r="AA59" s="65">
        <f>SUM(AA56:AA58)</f>
        <v>7459184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15174489</v>
      </c>
      <c r="D7" s="20"/>
      <c r="E7" s="21">
        <v>17795956</v>
      </c>
      <c r="F7" s="22">
        <v>17795956</v>
      </c>
      <c r="G7" s="22">
        <v>37732</v>
      </c>
      <c r="H7" s="22">
        <v>221426</v>
      </c>
      <c r="I7" s="22">
        <v>232633</v>
      </c>
      <c r="J7" s="22">
        <v>491791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491791</v>
      </c>
      <c r="X7" s="22">
        <v>4449019</v>
      </c>
      <c r="Y7" s="22">
        <v>-3957228</v>
      </c>
      <c r="Z7" s="23">
        <v>-88.94608002348383</v>
      </c>
      <c r="AA7" s="20">
        <v>17795956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15186651</v>
      </c>
      <c r="D32" s="29">
        <f t="shared" ref="D32:Y32" si="0">SUM(D6:D31)</f>
        <v>0</v>
      </c>
      <c r="E32" s="30">
        <f t="shared" si="0"/>
        <v>17795956</v>
      </c>
      <c r="F32" s="31">
        <f t="shared" si="0"/>
        <v>17795956</v>
      </c>
      <c r="G32" s="31">
        <f t="shared" si="0"/>
        <v>37732</v>
      </c>
      <c r="H32" s="31">
        <f t="shared" si="0"/>
        <v>221426</v>
      </c>
      <c r="I32" s="31">
        <f t="shared" si="0"/>
        <v>232633</v>
      </c>
      <c r="J32" s="31">
        <f t="shared" si="0"/>
        <v>491791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491791</v>
      </c>
      <c r="X32" s="31">
        <f t="shared" si="0"/>
        <v>4449019</v>
      </c>
      <c r="Y32" s="31">
        <f t="shared" si="0"/>
        <v>-3957228</v>
      </c>
      <c r="Z32" s="32">
        <f>+IF(X32&lt;&gt;0,+(Y32/X32)*100,0)</f>
        <v>-88.94608002348383</v>
      </c>
      <c r="AA32" s="29">
        <f>SUM(AA6:AA31)</f>
        <v>17795956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3368789</v>
      </c>
      <c r="D34" s="20"/>
      <c r="E34" s="21">
        <v>3957341</v>
      </c>
      <c r="F34" s="22">
        <v>3957341</v>
      </c>
      <c r="G34" s="22">
        <v>395539</v>
      </c>
      <c r="H34" s="22">
        <v>361223</v>
      </c>
      <c r="I34" s="22">
        <v>334932</v>
      </c>
      <c r="J34" s="22">
        <v>1091694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1091694</v>
      </c>
      <c r="X34" s="22">
        <v>989393</v>
      </c>
      <c r="Y34" s="22">
        <v>102301</v>
      </c>
      <c r="Z34" s="23">
        <v>10.339773982633798</v>
      </c>
      <c r="AA34" s="20">
        <v>3957341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22371895</v>
      </c>
      <c r="D37" s="20"/>
      <c r="E37" s="21">
        <v>21190273</v>
      </c>
      <c r="F37" s="22">
        <v>21190273</v>
      </c>
      <c r="G37" s="22"/>
      <c r="H37" s="22"/>
      <c r="I37" s="22">
        <v>49670</v>
      </c>
      <c r="J37" s="22">
        <v>49670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49670</v>
      </c>
      <c r="X37" s="22">
        <v>5297569</v>
      </c>
      <c r="Y37" s="22">
        <v>-5247899</v>
      </c>
      <c r="Z37" s="23">
        <v>-99.062400131078988</v>
      </c>
      <c r="AA37" s="20">
        <v>21190273</v>
      </c>
    </row>
    <row r="38" spans="1:27" x14ac:dyDescent="0.25">
      <c r="A38" s="19" t="s">
        <v>64</v>
      </c>
      <c r="B38" s="15" t="s">
        <v>32</v>
      </c>
      <c r="C38" s="20">
        <v>3407217</v>
      </c>
      <c r="D38" s="20"/>
      <c r="E38" s="21">
        <v>2559088</v>
      </c>
      <c r="F38" s="22">
        <v>2559088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639775</v>
      </c>
      <c r="Y38" s="22">
        <v>-639775</v>
      </c>
      <c r="Z38" s="23">
        <v>-100</v>
      </c>
      <c r="AA38" s="20">
        <v>2559088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8727293</v>
      </c>
      <c r="F39" s="22">
        <v>8727293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2181827</v>
      </c>
      <c r="Y39" s="22">
        <v>-2181827</v>
      </c>
      <c r="Z39" s="23">
        <v>-100</v>
      </c>
      <c r="AA39" s="20">
        <v>8727293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2480957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250003</v>
      </c>
      <c r="Y41" s="22">
        <v>-250003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1515555</v>
      </c>
      <c r="D44" s="20"/>
      <c r="E44" s="21">
        <v>773158</v>
      </c>
      <c r="F44" s="22">
        <v>773158</v>
      </c>
      <c r="G44" s="22">
        <v>3426</v>
      </c>
      <c r="H44" s="22">
        <v>3068</v>
      </c>
      <c r="I44" s="22">
        <v>204551</v>
      </c>
      <c r="J44" s="22">
        <v>211045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211045</v>
      </c>
      <c r="X44" s="22">
        <v>193306</v>
      </c>
      <c r="Y44" s="22">
        <v>17739</v>
      </c>
      <c r="Z44" s="23">
        <v>9.1766422149338354</v>
      </c>
      <c r="AA44" s="20">
        <v>773158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33144413</v>
      </c>
      <c r="D47" s="29">
        <f t="shared" ref="D47:Y47" si="1">SUM(D34:D46)</f>
        <v>0</v>
      </c>
      <c r="E47" s="30">
        <f t="shared" si="1"/>
        <v>38207153</v>
      </c>
      <c r="F47" s="31">
        <f t="shared" si="1"/>
        <v>38207153</v>
      </c>
      <c r="G47" s="31">
        <f t="shared" si="1"/>
        <v>398965</v>
      </c>
      <c r="H47" s="31">
        <f t="shared" si="1"/>
        <v>364291</v>
      </c>
      <c r="I47" s="31">
        <f t="shared" si="1"/>
        <v>589153</v>
      </c>
      <c r="J47" s="31">
        <f t="shared" si="1"/>
        <v>1352409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1352409</v>
      </c>
      <c r="X47" s="31">
        <f t="shared" si="1"/>
        <v>9551873</v>
      </c>
      <c r="Y47" s="31">
        <f t="shared" si="1"/>
        <v>-8199464</v>
      </c>
      <c r="Z47" s="32">
        <f>+IF(X47&lt;&gt;0,+(Y47/X47)*100,0)</f>
        <v>-85.841426074236963</v>
      </c>
      <c r="AA47" s="29">
        <f>SUM(AA34:AA46)</f>
        <v>38207153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-17957762</v>
      </c>
      <c r="D48" s="39">
        <f t="shared" si="2"/>
        <v>0</v>
      </c>
      <c r="E48" s="40">
        <f t="shared" si="2"/>
        <v>-20411197</v>
      </c>
      <c r="F48" s="41">
        <f t="shared" si="2"/>
        <v>-20411197</v>
      </c>
      <c r="G48" s="41">
        <f t="shared" si="2"/>
        <v>-361233</v>
      </c>
      <c r="H48" s="41">
        <f t="shared" si="2"/>
        <v>-142865</v>
      </c>
      <c r="I48" s="41">
        <f t="shared" si="2"/>
        <v>-356520</v>
      </c>
      <c r="J48" s="41">
        <f t="shared" si="2"/>
        <v>-860618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-860618</v>
      </c>
      <c r="X48" s="41">
        <f t="shared" si="2"/>
        <v>-5102854</v>
      </c>
      <c r="Y48" s="41">
        <f t="shared" si="2"/>
        <v>4242236</v>
      </c>
      <c r="Z48" s="42">
        <f>+IF(X48&lt;&gt;0,+(Y48/X48)*100,0)</f>
        <v>-83.134575278853745</v>
      </c>
      <c r="AA48" s="39">
        <f>+AA32-AA47</f>
        <v>-20411197</v>
      </c>
    </row>
    <row r="49" spans="1:27" x14ac:dyDescent="0.25">
      <c r="A49" s="43" t="s">
        <v>74</v>
      </c>
      <c r="B49" s="15" t="s">
        <v>32</v>
      </c>
      <c r="C49" s="20">
        <v>4261002</v>
      </c>
      <c r="D49" s="20"/>
      <c r="E49" s="21">
        <v>7975000</v>
      </c>
      <c r="F49" s="22">
        <v>7975000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1993750</v>
      </c>
      <c r="Y49" s="22">
        <v>-1993750</v>
      </c>
      <c r="Z49" s="23">
        <v>-100</v>
      </c>
      <c r="AA49" s="20">
        <v>7975000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-13696760</v>
      </c>
      <c r="D51" s="48">
        <f t="shared" si="3"/>
        <v>0</v>
      </c>
      <c r="E51" s="49">
        <f t="shared" si="3"/>
        <v>-12436197</v>
      </c>
      <c r="F51" s="50">
        <f t="shared" si="3"/>
        <v>-12436197</v>
      </c>
      <c r="G51" s="50">
        <f t="shared" si="3"/>
        <v>-361233</v>
      </c>
      <c r="H51" s="50">
        <f t="shared" si="3"/>
        <v>-142865</v>
      </c>
      <c r="I51" s="50">
        <f t="shared" si="3"/>
        <v>-356520</v>
      </c>
      <c r="J51" s="50">
        <f t="shared" si="3"/>
        <v>-860618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-860618</v>
      </c>
      <c r="X51" s="50">
        <f t="shared" si="3"/>
        <v>-3109104</v>
      </c>
      <c r="Y51" s="50">
        <f t="shared" si="3"/>
        <v>2248486</v>
      </c>
      <c r="Z51" s="51">
        <f>+IF(X51&lt;&gt;0,+(Y51/X51)*100,0)</f>
        <v>-72.319420643375068</v>
      </c>
      <c r="AA51" s="48">
        <f>SUM(AA48:AA50)</f>
        <v>-12436197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-13696760</v>
      </c>
      <c r="D53" s="54">
        <f>+D51-D52</f>
        <v>0</v>
      </c>
      <c r="E53" s="55">
        <f t="shared" si="4"/>
        <v>-12436197</v>
      </c>
      <c r="F53" s="56">
        <f t="shared" si="4"/>
        <v>-12436197</v>
      </c>
      <c r="G53" s="56">
        <f t="shared" si="4"/>
        <v>-361233</v>
      </c>
      <c r="H53" s="56">
        <f t="shared" si="4"/>
        <v>-142865</v>
      </c>
      <c r="I53" s="56">
        <f t="shared" si="4"/>
        <v>-356520</v>
      </c>
      <c r="J53" s="56">
        <f t="shared" si="4"/>
        <v>-860618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-860618</v>
      </c>
      <c r="X53" s="56">
        <f t="shared" si="4"/>
        <v>-3109104</v>
      </c>
      <c r="Y53" s="56">
        <f t="shared" si="4"/>
        <v>2248486</v>
      </c>
      <c r="Z53" s="57">
        <f>+IF(X53&lt;&gt;0,+(Y53/X53)*100,0)</f>
        <v>-72.319420643375068</v>
      </c>
      <c r="AA53" s="54">
        <f>+AA51-AA52</f>
        <v>-12436197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-13696760</v>
      </c>
      <c r="D56" s="48">
        <f>SUM(D53:D55)</f>
        <v>0</v>
      </c>
      <c r="E56" s="49">
        <f t="shared" si="5"/>
        <v>-12436197</v>
      </c>
      <c r="F56" s="50">
        <f t="shared" si="5"/>
        <v>-12436197</v>
      </c>
      <c r="G56" s="50">
        <f t="shared" si="5"/>
        <v>-361233</v>
      </c>
      <c r="H56" s="50">
        <f t="shared" si="5"/>
        <v>-142865</v>
      </c>
      <c r="I56" s="50">
        <f t="shared" si="5"/>
        <v>-356520</v>
      </c>
      <c r="J56" s="50">
        <f t="shared" si="5"/>
        <v>-860618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-860618</v>
      </c>
      <c r="X56" s="50">
        <f t="shared" si="5"/>
        <v>-3109104</v>
      </c>
      <c r="Y56" s="50">
        <f t="shared" si="5"/>
        <v>2248486</v>
      </c>
      <c r="Z56" s="51">
        <f>+IF(X56&lt;&gt;0,+(Y56/X56)*100,0)</f>
        <v>-72.319420643375068</v>
      </c>
      <c r="AA56" s="48">
        <f>SUM(AA53:AA55)</f>
        <v>-12436197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-13696760</v>
      </c>
      <c r="D59" s="65">
        <f>SUM(D56:D58)</f>
        <v>0</v>
      </c>
      <c r="E59" s="66">
        <f t="shared" si="6"/>
        <v>-12436197</v>
      </c>
      <c r="F59" s="67">
        <f t="shared" si="6"/>
        <v>-12436197</v>
      </c>
      <c r="G59" s="67">
        <f t="shared" si="6"/>
        <v>-361233</v>
      </c>
      <c r="H59" s="67">
        <f t="shared" si="6"/>
        <v>-142865</v>
      </c>
      <c r="I59" s="67">
        <f t="shared" si="6"/>
        <v>-356520</v>
      </c>
      <c r="J59" s="67">
        <f t="shared" si="6"/>
        <v>-860618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-860618</v>
      </c>
      <c r="X59" s="67">
        <f t="shared" si="6"/>
        <v>-3109104</v>
      </c>
      <c r="Y59" s="67">
        <f t="shared" si="6"/>
        <v>2248486</v>
      </c>
      <c r="Z59" s="68">
        <f>+IF(X59&lt;&gt;0,+(Y59/X59)*100,0)</f>
        <v>-72.319420643375068</v>
      </c>
      <c r="AA59" s="65">
        <f>SUM(AA56:AA58)</f>
        <v>-12436197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10986460</v>
      </c>
      <c r="D7" s="20"/>
      <c r="E7" s="21">
        <v>14518062</v>
      </c>
      <c r="F7" s="22">
        <v>14518062</v>
      </c>
      <c r="G7" s="22">
        <v>767497</v>
      </c>
      <c r="H7" s="22">
        <v>-1620763</v>
      </c>
      <c r="I7" s="22">
        <v>796214</v>
      </c>
      <c r="J7" s="22">
        <v>-57052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-57052</v>
      </c>
      <c r="X7" s="22">
        <v>3629514</v>
      </c>
      <c r="Y7" s="22">
        <v>-3686566</v>
      </c>
      <c r="Z7" s="23">
        <v>-101.57189089227924</v>
      </c>
      <c r="AA7" s="20">
        <v>14518062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10986460</v>
      </c>
      <c r="D32" s="29">
        <f t="shared" ref="D32:Y32" si="0">SUM(D6:D31)</f>
        <v>0</v>
      </c>
      <c r="E32" s="30">
        <f t="shared" si="0"/>
        <v>14518062</v>
      </c>
      <c r="F32" s="31">
        <f t="shared" si="0"/>
        <v>14518062</v>
      </c>
      <c r="G32" s="31">
        <f t="shared" si="0"/>
        <v>767497</v>
      </c>
      <c r="H32" s="31">
        <f t="shared" si="0"/>
        <v>-1620763</v>
      </c>
      <c r="I32" s="31">
        <f t="shared" si="0"/>
        <v>796214</v>
      </c>
      <c r="J32" s="31">
        <f t="shared" si="0"/>
        <v>-57052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-57052</v>
      </c>
      <c r="X32" s="31">
        <f t="shared" si="0"/>
        <v>3629514</v>
      </c>
      <c r="Y32" s="31">
        <f t="shared" si="0"/>
        <v>-3686566</v>
      </c>
      <c r="Z32" s="32">
        <f>+IF(X32&lt;&gt;0,+(Y32/X32)*100,0)</f>
        <v>-101.57189089227924</v>
      </c>
      <c r="AA32" s="29">
        <f>SUM(AA6:AA31)</f>
        <v>14518062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2044743</v>
      </c>
      <c r="D34" s="20"/>
      <c r="E34" s="21">
        <v>2276148</v>
      </c>
      <c r="F34" s="22">
        <v>2276148</v>
      </c>
      <c r="G34" s="22">
        <v>169034</v>
      </c>
      <c r="H34" s="22">
        <v>171650</v>
      </c>
      <c r="I34" s="22">
        <v>108295</v>
      </c>
      <c r="J34" s="22">
        <v>448979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448979</v>
      </c>
      <c r="X34" s="22">
        <v>569037</v>
      </c>
      <c r="Y34" s="22">
        <v>-120058</v>
      </c>
      <c r="Z34" s="23">
        <v>-21.098452297478019</v>
      </c>
      <c r="AA34" s="20">
        <v>2276148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</v>
      </c>
      <c r="D37" s="20"/>
      <c r="E37" s="21">
        <v>105000</v>
      </c>
      <c r="F37" s="22">
        <v>105000</v>
      </c>
      <c r="G37" s="22">
        <v>174</v>
      </c>
      <c r="H37" s="22">
        <v>148</v>
      </c>
      <c r="I37" s="22">
        <v>250</v>
      </c>
      <c r="J37" s="22">
        <v>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572</v>
      </c>
      <c r="X37" s="22">
        <v>26250</v>
      </c>
      <c r="Y37" s="22">
        <v>-25678</v>
      </c>
      <c r="Z37" s="23">
        <v>-97.820952380952392</v>
      </c>
      <c r="AA37" s="20">
        <v>105000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14694779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378828</v>
      </c>
      <c r="Y39" s="22">
        <v>-378828</v>
      </c>
      <c r="Z39" s="23">
        <v>-100</v>
      </c>
      <c r="AA39" s="20">
        <v>1515309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284632</v>
      </c>
      <c r="D41" s="20"/>
      <c r="E41" s="21">
        <v>350000</v>
      </c>
      <c r="F41" s="22">
        <v>350000</v>
      </c>
      <c r="G41" s="22"/>
      <c r="H41" s="22">
        <v>16083</v>
      </c>
      <c r="I41" s="22">
        <v>33215</v>
      </c>
      <c r="J41" s="22">
        <v>49298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49298</v>
      </c>
      <c r="X41" s="22">
        <v>87501</v>
      </c>
      <c r="Y41" s="22">
        <v>-38203</v>
      </c>
      <c r="Z41" s="23">
        <v>-43.660072456314786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544075</v>
      </c>
      <c r="D44" s="20"/>
      <c r="E44" s="21">
        <v>787916</v>
      </c>
      <c r="F44" s="22">
        <v>787916</v>
      </c>
      <c r="G44" s="22">
        <v>53406</v>
      </c>
      <c r="H44" s="22">
        <v>39402</v>
      </c>
      <c r="I44" s="22">
        <v>49782</v>
      </c>
      <c r="J44" s="22">
        <v>142590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142590</v>
      </c>
      <c r="X44" s="22">
        <v>196980</v>
      </c>
      <c r="Y44" s="22">
        <v>-54390</v>
      </c>
      <c r="Z44" s="23">
        <v>-27.611940298507463</v>
      </c>
      <c r="AA44" s="20">
        <v>787916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17568395</v>
      </c>
      <c r="D47" s="29">
        <f t="shared" ref="D47:Y47" si="1">SUM(D34:D46)</f>
        <v>0</v>
      </c>
      <c r="E47" s="30">
        <f t="shared" si="1"/>
        <v>5034373</v>
      </c>
      <c r="F47" s="31">
        <f t="shared" si="1"/>
        <v>5034373</v>
      </c>
      <c r="G47" s="31">
        <f t="shared" si="1"/>
        <v>222614</v>
      </c>
      <c r="H47" s="31">
        <f t="shared" si="1"/>
        <v>227283</v>
      </c>
      <c r="I47" s="31">
        <f t="shared" si="1"/>
        <v>191542</v>
      </c>
      <c r="J47" s="31">
        <f t="shared" si="1"/>
        <v>641439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641439</v>
      </c>
      <c r="X47" s="31">
        <f t="shared" si="1"/>
        <v>1258596</v>
      </c>
      <c r="Y47" s="31">
        <f t="shared" si="1"/>
        <v>-617157</v>
      </c>
      <c r="Z47" s="32">
        <f>+IF(X47&lt;&gt;0,+(Y47/X47)*100,0)</f>
        <v>-49.035353679814655</v>
      </c>
      <c r="AA47" s="29">
        <f>SUM(AA34:AA46)</f>
        <v>5034373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-6581935</v>
      </c>
      <c r="D48" s="39">
        <f t="shared" si="2"/>
        <v>0</v>
      </c>
      <c r="E48" s="40">
        <f t="shared" si="2"/>
        <v>9483689</v>
      </c>
      <c r="F48" s="41">
        <f t="shared" si="2"/>
        <v>9483689</v>
      </c>
      <c r="G48" s="41">
        <f t="shared" si="2"/>
        <v>544883</v>
      </c>
      <c r="H48" s="41">
        <f t="shared" si="2"/>
        <v>-1848046</v>
      </c>
      <c r="I48" s="41">
        <f t="shared" si="2"/>
        <v>604672</v>
      </c>
      <c r="J48" s="41">
        <f t="shared" si="2"/>
        <v>-698491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-698491</v>
      </c>
      <c r="X48" s="41">
        <f t="shared" si="2"/>
        <v>2370918</v>
      </c>
      <c r="Y48" s="41">
        <f t="shared" si="2"/>
        <v>-3069409</v>
      </c>
      <c r="Z48" s="42">
        <f>+IF(X48&lt;&gt;0,+(Y48/X48)*100,0)</f>
        <v>-129.46078270104658</v>
      </c>
      <c r="AA48" s="39">
        <f>+AA32-AA47</f>
        <v>9483689</v>
      </c>
    </row>
    <row r="49" spans="1:27" x14ac:dyDescent="0.25">
      <c r="A49" s="43" t="s">
        <v>74</v>
      </c>
      <c r="B49" s="15" t="s">
        <v>32</v>
      </c>
      <c r="C49" s="20">
        <v>28415337</v>
      </c>
      <c r="D49" s="20"/>
      <c r="E49" s="21">
        <v>12975000</v>
      </c>
      <c r="F49" s="22">
        <v>12975000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3243750</v>
      </c>
      <c r="Y49" s="22">
        <v>-3243750</v>
      </c>
      <c r="Z49" s="23">
        <v>-100</v>
      </c>
      <c r="AA49" s="20">
        <v>12975000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21833402</v>
      </c>
      <c r="D51" s="48">
        <f t="shared" si="3"/>
        <v>0</v>
      </c>
      <c r="E51" s="49">
        <f t="shared" si="3"/>
        <v>22458689</v>
      </c>
      <c r="F51" s="50">
        <f t="shared" si="3"/>
        <v>22458689</v>
      </c>
      <c r="G51" s="50">
        <f t="shared" si="3"/>
        <v>544883</v>
      </c>
      <c r="H51" s="50">
        <f t="shared" si="3"/>
        <v>-1848046</v>
      </c>
      <c r="I51" s="50">
        <f t="shared" si="3"/>
        <v>604672</v>
      </c>
      <c r="J51" s="50">
        <f t="shared" si="3"/>
        <v>-698491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-698491</v>
      </c>
      <c r="X51" s="50">
        <f t="shared" si="3"/>
        <v>5614668</v>
      </c>
      <c r="Y51" s="50">
        <f t="shared" si="3"/>
        <v>-6313159</v>
      </c>
      <c r="Z51" s="51">
        <f>+IF(X51&lt;&gt;0,+(Y51/X51)*100,0)</f>
        <v>-112.44046843019035</v>
      </c>
      <c r="AA51" s="48">
        <f>SUM(AA48:AA50)</f>
        <v>22458689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21833402</v>
      </c>
      <c r="D53" s="54">
        <f>+D51-D52</f>
        <v>0</v>
      </c>
      <c r="E53" s="55">
        <f t="shared" si="4"/>
        <v>22458689</v>
      </c>
      <c r="F53" s="56">
        <f t="shared" si="4"/>
        <v>22458689</v>
      </c>
      <c r="G53" s="56">
        <f t="shared" si="4"/>
        <v>544883</v>
      </c>
      <c r="H53" s="56">
        <f t="shared" si="4"/>
        <v>-1848046</v>
      </c>
      <c r="I53" s="56">
        <f t="shared" si="4"/>
        <v>604672</v>
      </c>
      <c r="J53" s="56">
        <f t="shared" si="4"/>
        <v>-698491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-698491</v>
      </c>
      <c r="X53" s="56">
        <f t="shared" si="4"/>
        <v>5614668</v>
      </c>
      <c r="Y53" s="56">
        <f t="shared" si="4"/>
        <v>-6313159</v>
      </c>
      <c r="Z53" s="57">
        <f>+IF(X53&lt;&gt;0,+(Y53/X53)*100,0)</f>
        <v>-112.44046843019035</v>
      </c>
      <c r="AA53" s="54">
        <f>+AA51-AA52</f>
        <v>22458689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21833402</v>
      </c>
      <c r="D56" s="48">
        <f>SUM(D53:D55)</f>
        <v>0</v>
      </c>
      <c r="E56" s="49">
        <f t="shared" si="5"/>
        <v>22458689</v>
      </c>
      <c r="F56" s="50">
        <f t="shared" si="5"/>
        <v>22458689</v>
      </c>
      <c r="G56" s="50">
        <f t="shared" si="5"/>
        <v>544883</v>
      </c>
      <c r="H56" s="50">
        <f t="shared" si="5"/>
        <v>-1848046</v>
      </c>
      <c r="I56" s="50">
        <f t="shared" si="5"/>
        <v>604672</v>
      </c>
      <c r="J56" s="50">
        <f t="shared" si="5"/>
        <v>-698491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-698491</v>
      </c>
      <c r="X56" s="50">
        <f t="shared" si="5"/>
        <v>5614668</v>
      </c>
      <c r="Y56" s="50">
        <f t="shared" si="5"/>
        <v>-6313159</v>
      </c>
      <c r="Z56" s="51">
        <f>+IF(X56&lt;&gt;0,+(Y56/X56)*100,0)</f>
        <v>-112.44046843019035</v>
      </c>
      <c r="AA56" s="48">
        <f>SUM(AA53:AA55)</f>
        <v>22458689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21833402</v>
      </c>
      <c r="D59" s="65">
        <f>SUM(D56:D58)</f>
        <v>0</v>
      </c>
      <c r="E59" s="66">
        <f t="shared" si="6"/>
        <v>22458689</v>
      </c>
      <c r="F59" s="67">
        <f t="shared" si="6"/>
        <v>22458689</v>
      </c>
      <c r="G59" s="67">
        <f t="shared" si="6"/>
        <v>544883</v>
      </c>
      <c r="H59" s="67">
        <f t="shared" si="6"/>
        <v>-1848046</v>
      </c>
      <c r="I59" s="67">
        <f t="shared" si="6"/>
        <v>604672</v>
      </c>
      <c r="J59" s="67">
        <f t="shared" si="6"/>
        <v>-698491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-698491</v>
      </c>
      <c r="X59" s="67">
        <f t="shared" si="6"/>
        <v>5614668</v>
      </c>
      <c r="Y59" s="67">
        <f t="shared" si="6"/>
        <v>-6313159</v>
      </c>
      <c r="Z59" s="68">
        <f>+IF(X59&lt;&gt;0,+(Y59/X59)*100,0)</f>
        <v>-112.44046843019035</v>
      </c>
      <c r="AA59" s="65">
        <f>SUM(AA56:AA58)</f>
        <v>22458689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68704060</v>
      </c>
      <c r="D7" s="20"/>
      <c r="E7" s="21">
        <v>82922000</v>
      </c>
      <c r="F7" s="22">
        <v>82922000</v>
      </c>
      <c r="G7" s="22">
        <v>5749418</v>
      </c>
      <c r="H7" s="22">
        <v>4366173</v>
      </c>
      <c r="I7" s="22">
        <v>5183773</v>
      </c>
      <c r="J7" s="22">
        <v>15299364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15299364</v>
      </c>
      <c r="X7" s="22">
        <v>20730498</v>
      </c>
      <c r="Y7" s="22">
        <v>-5431134</v>
      </c>
      <c r="Z7" s="23">
        <v>-26.198762808303012</v>
      </c>
      <c r="AA7" s="20">
        <v>82922000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809285</v>
      </c>
      <c r="D25" s="20"/>
      <c r="E25" s="21">
        <v>1355434</v>
      </c>
      <c r="F25" s="22">
        <v>1355434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338859</v>
      </c>
      <c r="Y25" s="22">
        <v>-338859</v>
      </c>
      <c r="Z25" s="23">
        <v>-100</v>
      </c>
      <c r="AA25" s="20">
        <v>1355434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537768</v>
      </c>
      <c r="D28" s="20"/>
      <c r="E28" s="21">
        <v>650000</v>
      </c>
      <c r="F28" s="22">
        <v>650000</v>
      </c>
      <c r="G28" s="22">
        <v>57070</v>
      </c>
      <c r="H28" s="22">
        <v>56290</v>
      </c>
      <c r="I28" s="22">
        <v>54990</v>
      </c>
      <c r="J28" s="22">
        <v>168350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168350</v>
      </c>
      <c r="X28" s="22">
        <v>162501</v>
      </c>
      <c r="Y28" s="22">
        <v>5849</v>
      </c>
      <c r="Z28" s="23">
        <v>3.5993624654617506</v>
      </c>
      <c r="AA28" s="20">
        <v>650000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70051113</v>
      </c>
      <c r="D32" s="29">
        <f t="shared" ref="D32:Y32" si="0">SUM(D6:D31)</f>
        <v>0</v>
      </c>
      <c r="E32" s="30">
        <f t="shared" si="0"/>
        <v>84927434</v>
      </c>
      <c r="F32" s="31">
        <f t="shared" si="0"/>
        <v>84927434</v>
      </c>
      <c r="G32" s="31">
        <f t="shared" si="0"/>
        <v>5806488</v>
      </c>
      <c r="H32" s="31">
        <f t="shared" si="0"/>
        <v>4422463</v>
      </c>
      <c r="I32" s="31">
        <f t="shared" si="0"/>
        <v>5238763</v>
      </c>
      <c r="J32" s="31">
        <f t="shared" si="0"/>
        <v>15467714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15467714</v>
      </c>
      <c r="X32" s="31">
        <f t="shared" si="0"/>
        <v>21231858</v>
      </c>
      <c r="Y32" s="31">
        <f t="shared" si="0"/>
        <v>-5764144</v>
      </c>
      <c r="Z32" s="32">
        <f>+IF(X32&lt;&gt;0,+(Y32/X32)*100,0)</f>
        <v>-27.148561374138808</v>
      </c>
      <c r="AA32" s="29">
        <f>SUM(AA6:AA31)</f>
        <v>84927434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12864577</v>
      </c>
      <c r="D34" s="20"/>
      <c r="E34" s="21">
        <v>27783413</v>
      </c>
      <c r="F34" s="22">
        <v>27783413</v>
      </c>
      <c r="G34" s="22">
        <v>2366130</v>
      </c>
      <c r="H34" s="22">
        <v>2569633</v>
      </c>
      <c r="I34" s="22">
        <v>2290593</v>
      </c>
      <c r="J34" s="22">
        <v>7226356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7226356</v>
      </c>
      <c r="X34" s="22">
        <v>6945858</v>
      </c>
      <c r="Y34" s="22">
        <v>280498</v>
      </c>
      <c r="Z34" s="23">
        <v>4.0383491859465019</v>
      </c>
      <c r="AA34" s="20">
        <v>27783413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32384111</v>
      </c>
      <c r="D37" s="20"/>
      <c r="E37" s="21">
        <v>15878500</v>
      </c>
      <c r="F37" s="22">
        <v>15878500</v>
      </c>
      <c r="G37" s="22">
        <v>392974</v>
      </c>
      <c r="H37" s="22">
        <v>425705</v>
      </c>
      <c r="I37" s="22">
        <v>1828334</v>
      </c>
      <c r="J37" s="22">
        <v>2647013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2647013</v>
      </c>
      <c r="X37" s="22">
        <v>3969627</v>
      </c>
      <c r="Y37" s="22">
        <v>-1322614</v>
      </c>
      <c r="Z37" s="23">
        <v>-33.318344519522867</v>
      </c>
      <c r="AA37" s="20">
        <v>15878500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4638508</v>
      </c>
      <c r="D39" s="20"/>
      <c r="E39" s="21">
        <v>17551754</v>
      </c>
      <c r="F39" s="22">
        <v>17551754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4387938</v>
      </c>
      <c r="Y39" s="22">
        <v>-4387938</v>
      </c>
      <c r="Z39" s="23">
        <v>-100</v>
      </c>
      <c r="AA39" s="20">
        <v>17551754</v>
      </c>
    </row>
    <row r="40" spans="1:27" x14ac:dyDescent="0.25">
      <c r="A40" s="19" t="s">
        <v>40</v>
      </c>
      <c r="B40" s="15" t="s">
        <v>32</v>
      </c>
      <c r="C40" s="20">
        <v>74684</v>
      </c>
      <c r="D40" s="20"/>
      <c r="E40" s="21">
        <v>2189000</v>
      </c>
      <c r="F40" s="22">
        <v>2189000</v>
      </c>
      <c r="G40" s="22"/>
      <c r="H40" s="22"/>
      <c r="I40" s="22">
        <v>13606</v>
      </c>
      <c r="J40" s="22">
        <v>13606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13606</v>
      </c>
      <c r="X40" s="22">
        <v>547251</v>
      </c>
      <c r="Y40" s="22">
        <v>-533645</v>
      </c>
      <c r="Z40" s="23">
        <v>-97.513755114198048</v>
      </c>
      <c r="AA40" s="20">
        <v>2189000</v>
      </c>
    </row>
    <row r="41" spans="1:27" x14ac:dyDescent="0.25">
      <c r="A41" s="19" t="s">
        <v>66</v>
      </c>
      <c r="B41" s="15" t="s">
        <v>32</v>
      </c>
      <c r="C41" s="20">
        <v>14666</v>
      </c>
      <c r="D41" s="20"/>
      <c r="E41" s="21">
        <v>2635000</v>
      </c>
      <c r="F41" s="22">
        <v>2635000</v>
      </c>
      <c r="G41" s="22"/>
      <c r="H41" s="22">
        <v>23814</v>
      </c>
      <c r="I41" s="22">
        <v>412862</v>
      </c>
      <c r="J41" s="22">
        <v>436676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436676</v>
      </c>
      <c r="X41" s="22">
        <v>658749</v>
      </c>
      <c r="Y41" s="22">
        <v>-222073</v>
      </c>
      <c r="Z41" s="23">
        <v>-33.711322521931727</v>
      </c>
      <c r="AA41" s="20">
        <v>2635000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1605088</v>
      </c>
      <c r="D44" s="20"/>
      <c r="E44" s="21">
        <v>2502480</v>
      </c>
      <c r="F44" s="22">
        <v>2502480</v>
      </c>
      <c r="G44" s="22">
        <v>22205</v>
      </c>
      <c r="H44" s="22">
        <v>67031</v>
      </c>
      <c r="I44" s="22">
        <v>54890</v>
      </c>
      <c r="J44" s="22">
        <v>144126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144126</v>
      </c>
      <c r="X44" s="22">
        <v>625626</v>
      </c>
      <c r="Y44" s="22">
        <v>-481500</v>
      </c>
      <c r="Z44" s="23">
        <v>-76.962913945392302</v>
      </c>
      <c r="AA44" s="20">
        <v>2502480</v>
      </c>
    </row>
    <row r="45" spans="1:27" x14ac:dyDescent="0.25">
      <c r="A45" s="19" t="s">
        <v>70</v>
      </c>
      <c r="B45" s="15" t="s">
        <v>32</v>
      </c>
      <c r="C45" s="20">
        <v>16208458</v>
      </c>
      <c r="D45" s="20"/>
      <c r="E45" s="21">
        <v>1600000</v>
      </c>
      <c r="F45" s="22">
        <v>1600000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399999</v>
      </c>
      <c r="Y45" s="22">
        <v>-399999</v>
      </c>
      <c r="Z45" s="23">
        <v>-100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67790092</v>
      </c>
      <c r="D47" s="29">
        <f t="shared" ref="D47:Y47" si="1">SUM(D34:D46)</f>
        <v>0</v>
      </c>
      <c r="E47" s="30">
        <f t="shared" si="1"/>
        <v>70140147</v>
      </c>
      <c r="F47" s="31">
        <f t="shared" si="1"/>
        <v>70140147</v>
      </c>
      <c r="G47" s="31">
        <f t="shared" si="1"/>
        <v>2781309</v>
      </c>
      <c r="H47" s="31">
        <f t="shared" si="1"/>
        <v>3086183</v>
      </c>
      <c r="I47" s="31">
        <f t="shared" si="1"/>
        <v>4600285</v>
      </c>
      <c r="J47" s="31">
        <f t="shared" si="1"/>
        <v>10467777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10467777</v>
      </c>
      <c r="X47" s="31">
        <f t="shared" si="1"/>
        <v>17535048</v>
      </c>
      <c r="Y47" s="31">
        <f t="shared" si="1"/>
        <v>-7067271</v>
      </c>
      <c r="Z47" s="32">
        <f>+IF(X47&lt;&gt;0,+(Y47/X47)*100,0)</f>
        <v>-40.303687791444879</v>
      </c>
      <c r="AA47" s="29">
        <f>SUM(AA34:AA46)</f>
        <v>70140147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2261021</v>
      </c>
      <c r="D48" s="39">
        <f t="shared" si="2"/>
        <v>0</v>
      </c>
      <c r="E48" s="40">
        <f t="shared" si="2"/>
        <v>14787287</v>
      </c>
      <c r="F48" s="41">
        <f t="shared" si="2"/>
        <v>14787287</v>
      </c>
      <c r="G48" s="41">
        <f t="shared" si="2"/>
        <v>3025179</v>
      </c>
      <c r="H48" s="41">
        <f t="shared" si="2"/>
        <v>1336280</v>
      </c>
      <c r="I48" s="41">
        <f t="shared" si="2"/>
        <v>638478</v>
      </c>
      <c r="J48" s="41">
        <f t="shared" si="2"/>
        <v>4999937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4999937</v>
      </c>
      <c r="X48" s="41">
        <f t="shared" si="2"/>
        <v>3696810</v>
      </c>
      <c r="Y48" s="41">
        <f t="shared" si="2"/>
        <v>1303127</v>
      </c>
      <c r="Z48" s="42">
        <f>+IF(X48&lt;&gt;0,+(Y48/X48)*100,0)</f>
        <v>35.2500398992645</v>
      </c>
      <c r="AA48" s="39">
        <f>+AA32-AA47</f>
        <v>14787287</v>
      </c>
    </row>
    <row r="49" spans="1:27" x14ac:dyDescent="0.25">
      <c r="A49" s="43" t="s">
        <v>74</v>
      </c>
      <c r="B49" s="15" t="s">
        <v>32</v>
      </c>
      <c r="C49" s="20">
        <v>5395233</v>
      </c>
      <c r="D49" s="20"/>
      <c r="E49" s="21">
        <v>5869566</v>
      </c>
      <c r="F49" s="22">
        <v>5869566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1467393</v>
      </c>
      <c r="Y49" s="22">
        <v>-1467393</v>
      </c>
      <c r="Z49" s="23">
        <v>-100</v>
      </c>
      <c r="AA49" s="20">
        <v>5869566</v>
      </c>
    </row>
    <row r="50" spans="1:27" x14ac:dyDescent="0.25">
      <c r="A50" s="43" t="s">
        <v>75</v>
      </c>
      <c r="B50" s="15" t="s">
        <v>32</v>
      </c>
      <c r="C50" s="44">
        <v>24859577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32515831</v>
      </c>
      <c r="D51" s="48">
        <f t="shared" si="3"/>
        <v>0</v>
      </c>
      <c r="E51" s="49">
        <f t="shared" si="3"/>
        <v>20656853</v>
      </c>
      <c r="F51" s="50">
        <f t="shared" si="3"/>
        <v>20656853</v>
      </c>
      <c r="G51" s="50">
        <f t="shared" si="3"/>
        <v>3025179</v>
      </c>
      <c r="H51" s="50">
        <f t="shared" si="3"/>
        <v>1336280</v>
      </c>
      <c r="I51" s="50">
        <f t="shared" si="3"/>
        <v>638478</v>
      </c>
      <c r="J51" s="50">
        <f t="shared" si="3"/>
        <v>4999937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4999937</v>
      </c>
      <c r="X51" s="50">
        <f t="shared" si="3"/>
        <v>5164203</v>
      </c>
      <c r="Y51" s="50">
        <f t="shared" si="3"/>
        <v>-164266</v>
      </c>
      <c r="Z51" s="51">
        <f>+IF(X51&lt;&gt;0,+(Y51/X51)*100,0)</f>
        <v>-3.1808586920382487</v>
      </c>
      <c r="AA51" s="48">
        <f>SUM(AA48:AA50)</f>
        <v>20656853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32515831</v>
      </c>
      <c r="D53" s="54">
        <f>+D51-D52</f>
        <v>0</v>
      </c>
      <c r="E53" s="55">
        <f t="shared" si="4"/>
        <v>20656853</v>
      </c>
      <c r="F53" s="56">
        <f t="shared" si="4"/>
        <v>20656853</v>
      </c>
      <c r="G53" s="56">
        <f t="shared" si="4"/>
        <v>3025179</v>
      </c>
      <c r="H53" s="56">
        <f t="shared" si="4"/>
        <v>1336280</v>
      </c>
      <c r="I53" s="56">
        <f t="shared" si="4"/>
        <v>638478</v>
      </c>
      <c r="J53" s="56">
        <f t="shared" si="4"/>
        <v>4999937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4999937</v>
      </c>
      <c r="X53" s="56">
        <f t="shared" si="4"/>
        <v>5164203</v>
      </c>
      <c r="Y53" s="56">
        <f t="shared" si="4"/>
        <v>-164266</v>
      </c>
      <c r="Z53" s="57">
        <f>+IF(X53&lt;&gt;0,+(Y53/X53)*100,0)</f>
        <v>-3.1808586920382487</v>
      </c>
      <c r="AA53" s="54">
        <f>+AA51-AA52</f>
        <v>20656853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32515831</v>
      </c>
      <c r="D56" s="48">
        <f>SUM(D53:D55)</f>
        <v>0</v>
      </c>
      <c r="E56" s="49">
        <f t="shared" si="5"/>
        <v>20656853</v>
      </c>
      <c r="F56" s="50">
        <f t="shared" si="5"/>
        <v>20656853</v>
      </c>
      <c r="G56" s="50">
        <f t="shared" si="5"/>
        <v>3025179</v>
      </c>
      <c r="H56" s="50">
        <f t="shared" si="5"/>
        <v>1336280</v>
      </c>
      <c r="I56" s="50">
        <f t="shared" si="5"/>
        <v>638478</v>
      </c>
      <c r="J56" s="50">
        <f t="shared" si="5"/>
        <v>4999937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4999937</v>
      </c>
      <c r="X56" s="50">
        <f t="shared" si="5"/>
        <v>5164203</v>
      </c>
      <c r="Y56" s="50">
        <f t="shared" si="5"/>
        <v>-164266</v>
      </c>
      <c r="Z56" s="51">
        <f>+IF(X56&lt;&gt;0,+(Y56/X56)*100,0)</f>
        <v>-3.1808586920382487</v>
      </c>
      <c r="AA56" s="48">
        <f>SUM(AA53:AA55)</f>
        <v>20656853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32515831</v>
      </c>
      <c r="D59" s="65">
        <f>SUM(D56:D58)</f>
        <v>0</v>
      </c>
      <c r="E59" s="66">
        <f t="shared" si="6"/>
        <v>20656853</v>
      </c>
      <c r="F59" s="67">
        <f t="shared" si="6"/>
        <v>20656853</v>
      </c>
      <c r="G59" s="67">
        <f t="shared" si="6"/>
        <v>3025179</v>
      </c>
      <c r="H59" s="67">
        <f t="shared" si="6"/>
        <v>1336280</v>
      </c>
      <c r="I59" s="67">
        <f t="shared" si="6"/>
        <v>638478</v>
      </c>
      <c r="J59" s="67">
        <f t="shared" si="6"/>
        <v>4999937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4999937</v>
      </c>
      <c r="X59" s="67">
        <f t="shared" si="6"/>
        <v>5164203</v>
      </c>
      <c r="Y59" s="67">
        <f t="shared" si="6"/>
        <v>-164266</v>
      </c>
      <c r="Z59" s="68">
        <f>+IF(X59&lt;&gt;0,+(Y59/X59)*100,0)</f>
        <v>-3.1808586920382487</v>
      </c>
      <c r="AA59" s="65">
        <f>SUM(AA56:AA58)</f>
        <v>20656853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327113993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73719615</v>
      </c>
      <c r="X7" s="22">
        <v>81778494</v>
      </c>
      <c r="Y7" s="22">
        <v>-8058879</v>
      </c>
      <c r="Z7" s="23">
        <v>-9.8545211654301195</v>
      </c>
      <c r="AA7" s="20">
        <v>327113993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150000</v>
      </c>
      <c r="Y10" s="22">
        <v>-140451</v>
      </c>
      <c r="Z10" s="23">
        <v>-93.634</v>
      </c>
      <c r="AA10" s="20">
        <v>600000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37000000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17500828</v>
      </c>
      <c r="X13" s="22">
        <v>9249999</v>
      </c>
      <c r="Y13" s="22">
        <v>8250829</v>
      </c>
      <c r="Z13" s="23">
        <v>89.198160994395778</v>
      </c>
      <c r="AA13" s="20">
        <v>37000000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/>
      <c r="G28" s="22">
        <v>121532</v>
      </c>
      <c r="H28" s="22">
        <v>121273</v>
      </c>
      <c r="I28" s="22">
        <v>121273</v>
      </c>
      <c r="J28" s="22">
        <v>364078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364078</v>
      </c>
      <c r="X28" s="22"/>
      <c r="Y28" s="22">
        <v>364078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364713993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91594070</v>
      </c>
      <c r="X32" s="31">
        <f t="shared" si="0"/>
        <v>91178493</v>
      </c>
      <c r="Y32" s="31">
        <f t="shared" si="0"/>
        <v>415577</v>
      </c>
      <c r="Z32" s="32">
        <f>+IF(X32&lt;&gt;0,+(Y32/X32)*100,0)</f>
        <v>0.45578401915460476</v>
      </c>
      <c r="AA32" s="29">
        <f>SUM(AA6:AA31)</f>
        <v>364713993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55073442</v>
      </c>
      <c r="D34" s="20"/>
      <c r="E34" s="21">
        <v>57672540</v>
      </c>
      <c r="F34" s="22">
        <v>57672540</v>
      </c>
      <c r="G34" s="22">
        <v>50741</v>
      </c>
      <c r="H34" s="22">
        <v>10529077</v>
      </c>
      <c r="I34" s="22">
        <v>4795711</v>
      </c>
      <c r="J34" s="22">
        <v>15375529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15375529</v>
      </c>
      <c r="X34" s="22">
        <v>14418192</v>
      </c>
      <c r="Y34" s="22">
        <v>957337</v>
      </c>
      <c r="Z34" s="23">
        <v>6.6397853489536001</v>
      </c>
      <c r="AA34" s="20">
        <v>57672540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96792421</v>
      </c>
      <c r="D37" s="20"/>
      <c r="E37" s="21">
        <v>105314000</v>
      </c>
      <c r="F37" s="22">
        <v>105314000</v>
      </c>
      <c r="G37" s="22">
        <v>1996396</v>
      </c>
      <c r="H37" s="22">
        <v>2445293</v>
      </c>
      <c r="I37" s="22">
        <v>4214105</v>
      </c>
      <c r="J37" s="22">
        <v>8655794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8655794</v>
      </c>
      <c r="X37" s="22">
        <v>26328534</v>
      </c>
      <c r="Y37" s="22">
        <v>-17672740</v>
      </c>
      <c r="Z37" s="23">
        <v>-67.123904430075754</v>
      </c>
      <c r="AA37" s="20">
        <v>105314000</v>
      </c>
    </row>
    <row r="38" spans="1:27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14000000</v>
      </c>
      <c r="X38" s="22">
        <v>14000001</v>
      </c>
      <c r="Y38" s="22">
        <v>-1</v>
      </c>
      <c r="Z38" s="23"/>
      <c r="AA38" s="20">
        <v>56000000</v>
      </c>
    </row>
    <row r="39" spans="1:27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2300001</v>
      </c>
      <c r="Y39" s="22">
        <v>-2300001</v>
      </c>
      <c r="Z39" s="23">
        <v>-100</v>
      </c>
      <c r="AA39" s="20">
        <v>9200000</v>
      </c>
    </row>
    <row r="40" spans="1:27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888126</v>
      </c>
      <c r="Y40" s="22">
        <v>-888126</v>
      </c>
      <c r="Z40" s="23">
        <v>-100</v>
      </c>
      <c r="AA40" s="20">
        <v>3552503</v>
      </c>
    </row>
    <row r="41" spans="1:27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2020000</v>
      </c>
      <c r="G41" s="22"/>
      <c r="H41" s="22">
        <v>1641</v>
      </c>
      <c r="I41" s="22"/>
      <c r="J41" s="22">
        <v>1641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1641</v>
      </c>
      <c r="X41" s="22">
        <v>505002</v>
      </c>
      <c r="Y41" s="22">
        <v>-503361</v>
      </c>
      <c r="Z41" s="23">
        <v>-99.67505079187805</v>
      </c>
      <c r="AA41" s="20">
        <v>2020000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10233960</v>
      </c>
      <c r="X44" s="22">
        <v>11710338</v>
      </c>
      <c r="Y44" s="22">
        <v>-1476378</v>
      </c>
      <c r="Z44" s="23">
        <v>-12.607475548528146</v>
      </c>
      <c r="AA44" s="20">
        <v>46841201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61200000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15300006</v>
      </c>
      <c r="Y46" s="22">
        <v>-15300006</v>
      </c>
      <c r="Z46" s="23">
        <v>-100</v>
      </c>
      <c r="AA46" s="20">
        <v>61200000</v>
      </c>
    </row>
    <row r="47" spans="1:27" x14ac:dyDescent="0.25">
      <c r="A47" s="37" t="s">
        <v>72</v>
      </c>
      <c r="B47" s="28" t="s">
        <v>32</v>
      </c>
      <c r="C47" s="29">
        <f>SUM(C34:C46)</f>
        <v>339124059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341800244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48266924</v>
      </c>
      <c r="X47" s="31">
        <f t="shared" si="1"/>
        <v>85450200</v>
      </c>
      <c r="Y47" s="31">
        <f t="shared" si="1"/>
        <v>-37183276</v>
      </c>
      <c r="Z47" s="32">
        <f>+IF(X47&lt;&gt;0,+(Y47/X47)*100,0)</f>
        <v>-43.514557016835539</v>
      </c>
      <c r="AA47" s="29">
        <f>SUM(AA34:AA46)</f>
        <v>341800244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-10862770</v>
      </c>
      <c r="D48" s="39">
        <f t="shared" si="2"/>
        <v>0</v>
      </c>
      <c r="E48" s="40">
        <f t="shared" si="2"/>
        <v>22913749</v>
      </c>
      <c r="F48" s="41">
        <f t="shared" si="2"/>
        <v>22913749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43327146</v>
      </c>
      <c r="X48" s="41">
        <f t="shared" si="2"/>
        <v>5728293</v>
      </c>
      <c r="Y48" s="41">
        <f t="shared" si="2"/>
        <v>37598853</v>
      </c>
      <c r="Z48" s="42">
        <f>+IF(X48&lt;&gt;0,+(Y48/X48)*100,0)</f>
        <v>656.37098172177991</v>
      </c>
      <c r="AA48" s="39">
        <f>+AA32-AA47</f>
        <v>22913749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-10862770</v>
      </c>
      <c r="D51" s="48">
        <f t="shared" si="3"/>
        <v>0</v>
      </c>
      <c r="E51" s="49">
        <f t="shared" si="3"/>
        <v>22913749</v>
      </c>
      <c r="F51" s="50">
        <f t="shared" si="3"/>
        <v>22913749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43327146</v>
      </c>
      <c r="X51" s="50">
        <f t="shared" si="3"/>
        <v>5728293</v>
      </c>
      <c r="Y51" s="50">
        <f t="shared" si="3"/>
        <v>37598853</v>
      </c>
      <c r="Z51" s="51">
        <f>+IF(X51&lt;&gt;0,+(Y51/X51)*100,0)</f>
        <v>656.37098172177991</v>
      </c>
      <c r="AA51" s="48">
        <f>SUM(AA48:AA50)</f>
        <v>22913749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-10862770</v>
      </c>
      <c r="D53" s="54">
        <f>+D51-D52</f>
        <v>0</v>
      </c>
      <c r="E53" s="55">
        <f t="shared" si="4"/>
        <v>22913749</v>
      </c>
      <c r="F53" s="56">
        <f t="shared" si="4"/>
        <v>22913749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43327146</v>
      </c>
      <c r="X53" s="56">
        <f t="shared" si="4"/>
        <v>5728293</v>
      </c>
      <c r="Y53" s="56">
        <f t="shared" si="4"/>
        <v>37598853</v>
      </c>
      <c r="Z53" s="57">
        <f>+IF(X53&lt;&gt;0,+(Y53/X53)*100,0)</f>
        <v>656.37098172177991</v>
      </c>
      <c r="AA53" s="54">
        <f>+AA51-AA52</f>
        <v>22913749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-10862770</v>
      </c>
      <c r="D56" s="48">
        <f>SUM(D53:D55)</f>
        <v>0</v>
      </c>
      <c r="E56" s="49">
        <f t="shared" si="5"/>
        <v>22913749</v>
      </c>
      <c r="F56" s="50">
        <f t="shared" si="5"/>
        <v>22913749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43327146</v>
      </c>
      <c r="X56" s="50">
        <f t="shared" si="5"/>
        <v>5728293</v>
      </c>
      <c r="Y56" s="50">
        <f t="shared" si="5"/>
        <v>37598853</v>
      </c>
      <c r="Z56" s="51">
        <f>+IF(X56&lt;&gt;0,+(Y56/X56)*100,0)</f>
        <v>656.37098172177991</v>
      </c>
      <c r="AA56" s="48">
        <f>SUM(AA53:AA55)</f>
        <v>22913749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-10862770</v>
      </c>
      <c r="D59" s="65">
        <f>SUM(D56:D58)</f>
        <v>0</v>
      </c>
      <c r="E59" s="66">
        <f t="shared" si="6"/>
        <v>22913749</v>
      </c>
      <c r="F59" s="67">
        <f t="shared" si="6"/>
        <v>22913749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43327146</v>
      </c>
      <c r="X59" s="67">
        <f t="shared" si="6"/>
        <v>5728293</v>
      </c>
      <c r="Y59" s="67">
        <f t="shared" si="6"/>
        <v>37598853</v>
      </c>
      <c r="Z59" s="68">
        <f>+IF(X59&lt;&gt;0,+(Y59/X59)*100,0)</f>
        <v>656.37098172177991</v>
      </c>
      <c r="AA59" s="65">
        <f>SUM(AA56:AA58)</f>
        <v>22913749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15990044</v>
      </c>
      <c r="D7" s="20"/>
      <c r="E7" s="21">
        <v>32960018</v>
      </c>
      <c r="F7" s="22">
        <v>32960018</v>
      </c>
      <c r="G7" s="22">
        <v>2317307</v>
      </c>
      <c r="H7" s="22">
        <v>2571334</v>
      </c>
      <c r="I7" s="22">
        <v>1989022</v>
      </c>
      <c r="J7" s="22">
        <v>6877663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6877663</v>
      </c>
      <c r="X7" s="22">
        <v>8240024</v>
      </c>
      <c r="Y7" s="22">
        <v>-1362361</v>
      </c>
      <c r="Z7" s="23">
        <v>-16.533459125847205</v>
      </c>
      <c r="AA7" s="20">
        <v>32960018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23164981</v>
      </c>
      <c r="D13" s="20"/>
      <c r="E13" s="21">
        <v>14386639</v>
      </c>
      <c r="F13" s="22">
        <v>14386639</v>
      </c>
      <c r="G13" s="22">
        <v>344267</v>
      </c>
      <c r="H13" s="22">
        <v>353010</v>
      </c>
      <c r="I13" s="22">
        <v>362013</v>
      </c>
      <c r="J13" s="22">
        <v>1059290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1059290</v>
      </c>
      <c r="X13" s="22">
        <v>3596665</v>
      </c>
      <c r="Y13" s="22">
        <v>-2537375</v>
      </c>
      <c r="Z13" s="23">
        <v>-70.547993766447519</v>
      </c>
      <c r="AA13" s="20">
        <v>14386639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39155025</v>
      </c>
      <c r="D32" s="29">
        <f t="shared" ref="D32:Y32" si="0">SUM(D6:D31)</f>
        <v>0</v>
      </c>
      <c r="E32" s="30">
        <f t="shared" si="0"/>
        <v>47346657</v>
      </c>
      <c r="F32" s="31">
        <f t="shared" si="0"/>
        <v>47346657</v>
      </c>
      <c r="G32" s="31">
        <f t="shared" si="0"/>
        <v>2661574</v>
      </c>
      <c r="H32" s="31">
        <f t="shared" si="0"/>
        <v>2924344</v>
      </c>
      <c r="I32" s="31">
        <f t="shared" si="0"/>
        <v>2351035</v>
      </c>
      <c r="J32" s="31">
        <f t="shared" si="0"/>
        <v>7936953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7936953</v>
      </c>
      <c r="X32" s="31">
        <f t="shared" si="0"/>
        <v>11836689</v>
      </c>
      <c r="Y32" s="31">
        <f t="shared" si="0"/>
        <v>-3899736</v>
      </c>
      <c r="Z32" s="32">
        <f>+IF(X32&lt;&gt;0,+(Y32/X32)*100,0)</f>
        <v>-32.946172700828754</v>
      </c>
      <c r="AA32" s="29">
        <f>SUM(AA6:AA31)</f>
        <v>47346657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13960640</v>
      </c>
      <c r="D34" s="20"/>
      <c r="E34" s="21">
        <v>13326496</v>
      </c>
      <c r="F34" s="22">
        <v>13326496</v>
      </c>
      <c r="G34" s="22">
        <v>1314129</v>
      </c>
      <c r="H34" s="22">
        <v>1274200</v>
      </c>
      <c r="I34" s="22">
        <v>1304168</v>
      </c>
      <c r="J34" s="22">
        <v>3892497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3892497</v>
      </c>
      <c r="X34" s="22">
        <v>3331624</v>
      </c>
      <c r="Y34" s="22">
        <v>560873</v>
      </c>
      <c r="Z34" s="23">
        <v>16.834822897181674</v>
      </c>
      <c r="AA34" s="20">
        <v>13326496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8926531</v>
      </c>
      <c r="D37" s="20"/>
      <c r="E37" s="21">
        <v>11107260</v>
      </c>
      <c r="F37" s="22">
        <v>11107260</v>
      </c>
      <c r="G37" s="22"/>
      <c r="H37" s="22">
        <v>1499638</v>
      </c>
      <c r="I37" s="22">
        <v>828971</v>
      </c>
      <c r="J37" s="22">
        <v>2328609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2328609</v>
      </c>
      <c r="X37" s="22">
        <v>2776824</v>
      </c>
      <c r="Y37" s="22">
        <v>-448215</v>
      </c>
      <c r="Z37" s="23">
        <v>-16.14128227068046</v>
      </c>
      <c r="AA37" s="20">
        <v>11107260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5505379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1454802</v>
      </c>
      <c r="Y39" s="22">
        <v>-1454802</v>
      </c>
      <c r="Z39" s="23">
        <v>-100</v>
      </c>
      <c r="AA39" s="20">
        <v>5819163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4934286</v>
      </c>
      <c r="D41" s="20"/>
      <c r="E41" s="21">
        <v>3178005</v>
      </c>
      <c r="F41" s="22">
        <v>3178005</v>
      </c>
      <c r="G41" s="22"/>
      <c r="H41" s="22">
        <v>259901</v>
      </c>
      <c r="I41" s="22">
        <v>721923</v>
      </c>
      <c r="J41" s="22">
        <v>981824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981824</v>
      </c>
      <c r="X41" s="22">
        <v>794513</v>
      </c>
      <c r="Y41" s="22">
        <v>187311</v>
      </c>
      <c r="Z41" s="23">
        <v>23.575573967952696</v>
      </c>
      <c r="AA41" s="20">
        <v>3178005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13649149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418843</v>
      </c>
      <c r="Y43" s="22">
        <v>-418843</v>
      </c>
      <c r="Z43" s="23">
        <v>-100</v>
      </c>
      <c r="AA43" s="20">
        <v>1675342</v>
      </c>
    </row>
    <row r="44" spans="1:27" x14ac:dyDescent="0.25">
      <c r="A44" s="19" t="s">
        <v>69</v>
      </c>
      <c r="B44" s="15" t="s">
        <v>32</v>
      </c>
      <c r="C44" s="20">
        <v>7174</v>
      </c>
      <c r="D44" s="20"/>
      <c r="E44" s="21">
        <v>266500</v>
      </c>
      <c r="F44" s="22">
        <v>266500</v>
      </c>
      <c r="G44" s="22">
        <v>12953</v>
      </c>
      <c r="H44" s="22">
        <v>24017</v>
      </c>
      <c r="I44" s="22">
        <v>51454</v>
      </c>
      <c r="J44" s="22">
        <v>88424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88424</v>
      </c>
      <c r="X44" s="22">
        <v>66624</v>
      </c>
      <c r="Y44" s="22">
        <v>21800</v>
      </c>
      <c r="Z44" s="23">
        <v>32.720941402497601</v>
      </c>
      <c r="AA44" s="20">
        <v>266500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46983159</v>
      </c>
      <c r="D47" s="29">
        <f t="shared" ref="D47:Y47" si="1">SUM(D34:D46)</f>
        <v>0</v>
      </c>
      <c r="E47" s="30">
        <f t="shared" si="1"/>
        <v>35372766</v>
      </c>
      <c r="F47" s="31">
        <f t="shared" si="1"/>
        <v>35372766</v>
      </c>
      <c r="G47" s="31">
        <f t="shared" si="1"/>
        <v>1327082</v>
      </c>
      <c r="H47" s="31">
        <f t="shared" si="1"/>
        <v>3057756</v>
      </c>
      <c r="I47" s="31">
        <f t="shared" si="1"/>
        <v>2906516</v>
      </c>
      <c r="J47" s="31">
        <f t="shared" si="1"/>
        <v>7291354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7291354</v>
      </c>
      <c r="X47" s="31">
        <f t="shared" si="1"/>
        <v>8843230</v>
      </c>
      <c r="Y47" s="31">
        <f t="shared" si="1"/>
        <v>-1551876</v>
      </c>
      <c r="Z47" s="32">
        <f>+IF(X47&lt;&gt;0,+(Y47/X47)*100,0)</f>
        <v>-17.548746329112781</v>
      </c>
      <c r="AA47" s="29">
        <f>SUM(AA34:AA46)</f>
        <v>35372766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-7828134</v>
      </c>
      <c r="D48" s="39">
        <f t="shared" si="2"/>
        <v>0</v>
      </c>
      <c r="E48" s="40">
        <f t="shared" si="2"/>
        <v>11973891</v>
      </c>
      <c r="F48" s="41">
        <f t="shared" si="2"/>
        <v>11973891</v>
      </c>
      <c r="G48" s="41">
        <f t="shared" si="2"/>
        <v>1334492</v>
      </c>
      <c r="H48" s="41">
        <f t="shared" si="2"/>
        <v>-133412</v>
      </c>
      <c r="I48" s="41">
        <f t="shared" si="2"/>
        <v>-555481</v>
      </c>
      <c r="J48" s="41">
        <f t="shared" si="2"/>
        <v>645599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645599</v>
      </c>
      <c r="X48" s="41">
        <f t="shared" si="2"/>
        <v>2993459</v>
      </c>
      <c r="Y48" s="41">
        <f t="shared" si="2"/>
        <v>-2347860</v>
      </c>
      <c r="Z48" s="42">
        <f>+IF(X48&lt;&gt;0,+(Y48/X48)*100,0)</f>
        <v>-78.433010106368585</v>
      </c>
      <c r="AA48" s="39">
        <f>+AA32-AA47</f>
        <v>11973891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-7828134</v>
      </c>
      <c r="D51" s="48">
        <f t="shared" si="3"/>
        <v>0</v>
      </c>
      <c r="E51" s="49">
        <f t="shared" si="3"/>
        <v>11973891</v>
      </c>
      <c r="F51" s="50">
        <f t="shared" si="3"/>
        <v>11973891</v>
      </c>
      <c r="G51" s="50">
        <f t="shared" si="3"/>
        <v>1334492</v>
      </c>
      <c r="H51" s="50">
        <f t="shared" si="3"/>
        <v>-133412</v>
      </c>
      <c r="I51" s="50">
        <f t="shared" si="3"/>
        <v>-555481</v>
      </c>
      <c r="J51" s="50">
        <f t="shared" si="3"/>
        <v>645599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645599</v>
      </c>
      <c r="X51" s="50">
        <f t="shared" si="3"/>
        <v>2993459</v>
      </c>
      <c r="Y51" s="50">
        <f t="shared" si="3"/>
        <v>-2347860</v>
      </c>
      <c r="Z51" s="51">
        <f>+IF(X51&lt;&gt;0,+(Y51/X51)*100,0)</f>
        <v>-78.433010106368585</v>
      </c>
      <c r="AA51" s="48">
        <f>SUM(AA48:AA50)</f>
        <v>11973891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-7828134</v>
      </c>
      <c r="D53" s="54">
        <f>+D51-D52</f>
        <v>0</v>
      </c>
      <c r="E53" s="55">
        <f t="shared" si="4"/>
        <v>11973891</v>
      </c>
      <c r="F53" s="56">
        <f t="shared" si="4"/>
        <v>11973891</v>
      </c>
      <c r="G53" s="56">
        <f t="shared" si="4"/>
        <v>1334492</v>
      </c>
      <c r="H53" s="56">
        <f t="shared" si="4"/>
        <v>-133412</v>
      </c>
      <c r="I53" s="56">
        <f t="shared" si="4"/>
        <v>-555481</v>
      </c>
      <c r="J53" s="56">
        <f t="shared" si="4"/>
        <v>645599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645599</v>
      </c>
      <c r="X53" s="56">
        <f t="shared" si="4"/>
        <v>2993459</v>
      </c>
      <c r="Y53" s="56">
        <f t="shared" si="4"/>
        <v>-2347860</v>
      </c>
      <c r="Z53" s="57">
        <f>+IF(X53&lt;&gt;0,+(Y53/X53)*100,0)</f>
        <v>-78.433010106368585</v>
      </c>
      <c r="AA53" s="54">
        <f>+AA51-AA52</f>
        <v>11973891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-7828134</v>
      </c>
      <c r="D56" s="48">
        <f>SUM(D53:D55)</f>
        <v>0</v>
      </c>
      <c r="E56" s="49">
        <f t="shared" si="5"/>
        <v>11973891</v>
      </c>
      <c r="F56" s="50">
        <f t="shared" si="5"/>
        <v>11973891</v>
      </c>
      <c r="G56" s="50">
        <f t="shared" si="5"/>
        <v>1334492</v>
      </c>
      <c r="H56" s="50">
        <f t="shared" si="5"/>
        <v>-133412</v>
      </c>
      <c r="I56" s="50">
        <f t="shared" si="5"/>
        <v>-555481</v>
      </c>
      <c r="J56" s="50">
        <f t="shared" si="5"/>
        <v>645599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645599</v>
      </c>
      <c r="X56" s="50">
        <f t="shared" si="5"/>
        <v>2993459</v>
      </c>
      <c r="Y56" s="50">
        <f t="shared" si="5"/>
        <v>-2347860</v>
      </c>
      <c r="Z56" s="51">
        <f>+IF(X56&lt;&gt;0,+(Y56/X56)*100,0)</f>
        <v>-78.433010106368585</v>
      </c>
      <c r="AA56" s="48">
        <f>SUM(AA53:AA55)</f>
        <v>11973891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-7828134</v>
      </c>
      <c r="D59" s="65">
        <f>SUM(D56:D58)</f>
        <v>0</v>
      </c>
      <c r="E59" s="66">
        <f t="shared" si="6"/>
        <v>11973891</v>
      </c>
      <c r="F59" s="67">
        <f t="shared" si="6"/>
        <v>11973891</v>
      </c>
      <c r="G59" s="67">
        <f t="shared" si="6"/>
        <v>1334492</v>
      </c>
      <c r="H59" s="67">
        <f t="shared" si="6"/>
        <v>-133412</v>
      </c>
      <c r="I59" s="67">
        <f t="shared" si="6"/>
        <v>-555481</v>
      </c>
      <c r="J59" s="67">
        <f t="shared" si="6"/>
        <v>645599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645599</v>
      </c>
      <c r="X59" s="67">
        <f t="shared" si="6"/>
        <v>2993459</v>
      </c>
      <c r="Y59" s="67">
        <f t="shared" si="6"/>
        <v>-2347860</v>
      </c>
      <c r="Z59" s="68">
        <f>+IF(X59&lt;&gt;0,+(Y59/X59)*100,0)</f>
        <v>-78.433010106368585</v>
      </c>
      <c r="AA59" s="65">
        <f>SUM(AA56:AA58)</f>
        <v>11973891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6008610</v>
      </c>
      <c r="D7" s="20"/>
      <c r="E7" s="21">
        <v>9155580</v>
      </c>
      <c r="F7" s="22">
        <v>9155580</v>
      </c>
      <c r="G7" s="22">
        <v>200075</v>
      </c>
      <c r="H7" s="22">
        <v>316135</v>
      </c>
      <c r="I7" s="22"/>
      <c r="J7" s="22">
        <v>516210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516210</v>
      </c>
      <c r="X7" s="22">
        <v>2288898</v>
      </c>
      <c r="Y7" s="22">
        <v>-1772688</v>
      </c>
      <c r="Z7" s="23">
        <v>-77.447225695509374</v>
      </c>
      <c r="AA7" s="20">
        <v>9155580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5087854</v>
      </c>
      <c r="F13" s="22">
        <v>5087854</v>
      </c>
      <c r="G13" s="22">
        <v>595668</v>
      </c>
      <c r="H13" s="22">
        <v>596559</v>
      </c>
      <c r="I13" s="22"/>
      <c r="J13" s="22">
        <v>1192227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1192227</v>
      </c>
      <c r="X13" s="22">
        <v>1271964</v>
      </c>
      <c r="Y13" s="22">
        <v>-79737</v>
      </c>
      <c r="Z13" s="23">
        <v>-6.2688094946083375</v>
      </c>
      <c r="AA13" s="20">
        <v>5087854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>
        <v>732343</v>
      </c>
      <c r="H25" s="22"/>
      <c r="I25" s="22"/>
      <c r="J25" s="22">
        <v>732343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732343</v>
      </c>
      <c r="X25" s="22">
        <v>112500</v>
      </c>
      <c r="Y25" s="22">
        <v>619843</v>
      </c>
      <c r="Z25" s="23">
        <v>550.97155555555548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6008610</v>
      </c>
      <c r="D32" s="29">
        <f t="shared" ref="D32:Y32" si="0">SUM(D6:D31)</f>
        <v>0</v>
      </c>
      <c r="E32" s="30">
        <f t="shared" si="0"/>
        <v>14693434</v>
      </c>
      <c r="F32" s="31">
        <f t="shared" si="0"/>
        <v>14693434</v>
      </c>
      <c r="G32" s="31">
        <f t="shared" si="0"/>
        <v>1528086</v>
      </c>
      <c r="H32" s="31">
        <f t="shared" si="0"/>
        <v>912694</v>
      </c>
      <c r="I32" s="31">
        <f t="shared" si="0"/>
        <v>0</v>
      </c>
      <c r="J32" s="31">
        <f t="shared" si="0"/>
        <v>2440780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2440780</v>
      </c>
      <c r="X32" s="31">
        <f t="shared" si="0"/>
        <v>3673362</v>
      </c>
      <c r="Y32" s="31">
        <f t="shared" si="0"/>
        <v>-1232582</v>
      </c>
      <c r="Z32" s="32">
        <f>+IF(X32&lt;&gt;0,+(Y32/X32)*100,0)</f>
        <v>-33.55460202397694</v>
      </c>
      <c r="AA32" s="29">
        <f>SUM(AA6:AA31)</f>
        <v>14693434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4390587</v>
      </c>
      <c r="D34" s="20"/>
      <c r="E34" s="21">
        <v>4915757</v>
      </c>
      <c r="F34" s="22">
        <v>4915757</v>
      </c>
      <c r="G34" s="22">
        <v>308615</v>
      </c>
      <c r="H34" s="22">
        <v>283166</v>
      </c>
      <c r="I34" s="22"/>
      <c r="J34" s="22">
        <v>591781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591781</v>
      </c>
      <c r="X34" s="22">
        <v>1228941</v>
      </c>
      <c r="Y34" s="22">
        <v>-637160</v>
      </c>
      <c r="Z34" s="23">
        <v>-51.84626438535291</v>
      </c>
      <c r="AA34" s="20">
        <v>4915757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6223881</v>
      </c>
      <c r="D37" s="20"/>
      <c r="E37" s="21">
        <v>6150000</v>
      </c>
      <c r="F37" s="22">
        <v>6150000</v>
      </c>
      <c r="G37" s="22">
        <v>248400</v>
      </c>
      <c r="H37" s="22">
        <v>135153</v>
      </c>
      <c r="I37" s="22"/>
      <c r="J37" s="22">
        <v>383553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383553</v>
      </c>
      <c r="X37" s="22">
        <v>1537497</v>
      </c>
      <c r="Y37" s="22">
        <v>-1153944</v>
      </c>
      <c r="Z37" s="23">
        <v>-75.053414738370222</v>
      </c>
      <c r="AA37" s="20">
        <v>6150000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11269715</v>
      </c>
      <c r="F38" s="22">
        <v>11269715</v>
      </c>
      <c r="G38" s="22">
        <v>939143</v>
      </c>
      <c r="H38" s="22">
        <v>939143</v>
      </c>
      <c r="I38" s="22"/>
      <c r="J38" s="22">
        <v>1878286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1878286</v>
      </c>
      <c r="X38" s="22">
        <v>2817429</v>
      </c>
      <c r="Y38" s="22">
        <v>-939143</v>
      </c>
      <c r="Z38" s="23">
        <v>-33.333333333333329</v>
      </c>
      <c r="AA38" s="20">
        <v>11269715</v>
      </c>
    </row>
    <row r="39" spans="1:27" x14ac:dyDescent="0.25">
      <c r="A39" s="19" t="s">
        <v>65</v>
      </c>
      <c r="B39" s="15" t="s">
        <v>32</v>
      </c>
      <c r="C39" s="20">
        <v>7998494</v>
      </c>
      <c r="D39" s="20"/>
      <c r="E39" s="21">
        <v>2572098</v>
      </c>
      <c r="F39" s="22">
        <v>2572098</v>
      </c>
      <c r="G39" s="22">
        <v>214342</v>
      </c>
      <c r="H39" s="22">
        <v>214342</v>
      </c>
      <c r="I39" s="22"/>
      <c r="J39" s="22">
        <v>428684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428684</v>
      </c>
      <c r="X39" s="22">
        <v>643026</v>
      </c>
      <c r="Y39" s="22">
        <v>-214342</v>
      </c>
      <c r="Z39" s="23">
        <v>-33.333333333333329</v>
      </c>
      <c r="AA39" s="20">
        <v>2572098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7149707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90448</v>
      </c>
      <c r="D44" s="20"/>
      <c r="E44" s="21">
        <v>62398</v>
      </c>
      <c r="F44" s="22">
        <v>62398</v>
      </c>
      <c r="G44" s="22">
        <v>14201</v>
      </c>
      <c r="H44" s="22">
        <v>2318</v>
      </c>
      <c r="I44" s="22"/>
      <c r="J44" s="22">
        <v>16519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16519</v>
      </c>
      <c r="X44" s="22">
        <v>15603</v>
      </c>
      <c r="Y44" s="22">
        <v>916</v>
      </c>
      <c r="Z44" s="23">
        <v>5.8706658975837982</v>
      </c>
      <c r="AA44" s="20">
        <v>62398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25853117</v>
      </c>
      <c r="D47" s="29">
        <f t="shared" ref="D47:Y47" si="1">SUM(D34:D46)</f>
        <v>0</v>
      </c>
      <c r="E47" s="30">
        <f t="shared" si="1"/>
        <v>24969968</v>
      </c>
      <c r="F47" s="31">
        <f t="shared" si="1"/>
        <v>24969968</v>
      </c>
      <c r="G47" s="31">
        <f t="shared" si="1"/>
        <v>1724701</v>
      </c>
      <c r="H47" s="31">
        <f t="shared" si="1"/>
        <v>1574122</v>
      </c>
      <c r="I47" s="31">
        <f t="shared" si="1"/>
        <v>0</v>
      </c>
      <c r="J47" s="31">
        <f t="shared" si="1"/>
        <v>3298823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3298823</v>
      </c>
      <c r="X47" s="31">
        <f t="shared" si="1"/>
        <v>6242496</v>
      </c>
      <c r="Y47" s="31">
        <f t="shared" si="1"/>
        <v>-2943673</v>
      </c>
      <c r="Z47" s="32">
        <f>+IF(X47&lt;&gt;0,+(Y47/X47)*100,0)</f>
        <v>-47.155384641015388</v>
      </c>
      <c r="AA47" s="29">
        <f>SUM(AA34:AA46)</f>
        <v>24969968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-19844507</v>
      </c>
      <c r="D48" s="39">
        <f t="shared" si="2"/>
        <v>0</v>
      </c>
      <c r="E48" s="40">
        <f t="shared" si="2"/>
        <v>-10276534</v>
      </c>
      <c r="F48" s="41">
        <f t="shared" si="2"/>
        <v>-10276534</v>
      </c>
      <c r="G48" s="41">
        <f t="shared" si="2"/>
        <v>-196615</v>
      </c>
      <c r="H48" s="41">
        <f t="shared" si="2"/>
        <v>-661428</v>
      </c>
      <c r="I48" s="41">
        <f t="shared" si="2"/>
        <v>0</v>
      </c>
      <c r="J48" s="41">
        <f t="shared" si="2"/>
        <v>-858043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-858043</v>
      </c>
      <c r="X48" s="41">
        <f t="shared" si="2"/>
        <v>-2569134</v>
      </c>
      <c r="Y48" s="41">
        <f t="shared" si="2"/>
        <v>1711091</v>
      </c>
      <c r="Z48" s="42">
        <f>+IF(X48&lt;&gt;0,+(Y48/X48)*100,0)</f>
        <v>-66.601858836479536</v>
      </c>
      <c r="AA48" s="39">
        <f>+AA32-AA47</f>
        <v>-10276534</v>
      </c>
    </row>
    <row r="49" spans="1:27" x14ac:dyDescent="0.25">
      <c r="A49" s="43" t="s">
        <v>74</v>
      </c>
      <c r="B49" s="15" t="s">
        <v>32</v>
      </c>
      <c r="C49" s="20">
        <v>24070993</v>
      </c>
      <c r="D49" s="20"/>
      <c r="E49" s="21">
        <v>32452000</v>
      </c>
      <c r="F49" s="22">
        <v>32452000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8113002</v>
      </c>
      <c r="Y49" s="22">
        <v>-8113002</v>
      </c>
      <c r="Z49" s="23">
        <v>-100</v>
      </c>
      <c r="AA49" s="20">
        <v>32452000</v>
      </c>
    </row>
    <row r="50" spans="1:27" x14ac:dyDescent="0.25">
      <c r="A50" s="43" t="s">
        <v>75</v>
      </c>
      <c r="B50" s="15" t="s">
        <v>32</v>
      </c>
      <c r="C50" s="44">
        <v>1725000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750000</v>
      </c>
      <c r="Y50" s="45">
        <v>-750000</v>
      </c>
      <c r="Z50" s="46">
        <v>-100</v>
      </c>
      <c r="AA50" s="44">
        <v>3000000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5951486</v>
      </c>
      <c r="D51" s="48">
        <f t="shared" si="3"/>
        <v>0</v>
      </c>
      <c r="E51" s="49">
        <f t="shared" si="3"/>
        <v>25175466</v>
      </c>
      <c r="F51" s="50">
        <f t="shared" si="3"/>
        <v>25175466</v>
      </c>
      <c r="G51" s="50">
        <f t="shared" si="3"/>
        <v>-196615</v>
      </c>
      <c r="H51" s="50">
        <f t="shared" si="3"/>
        <v>-661428</v>
      </c>
      <c r="I51" s="50">
        <f t="shared" si="3"/>
        <v>0</v>
      </c>
      <c r="J51" s="50">
        <f t="shared" si="3"/>
        <v>-858043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-858043</v>
      </c>
      <c r="X51" s="50">
        <f t="shared" si="3"/>
        <v>6293868</v>
      </c>
      <c r="Y51" s="50">
        <f t="shared" si="3"/>
        <v>-7151911</v>
      </c>
      <c r="Z51" s="51">
        <f>+IF(X51&lt;&gt;0,+(Y51/X51)*100,0)</f>
        <v>-113.63299961168553</v>
      </c>
      <c r="AA51" s="48">
        <f>SUM(AA48:AA50)</f>
        <v>25175466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5951486</v>
      </c>
      <c r="D53" s="54">
        <f>+D51-D52</f>
        <v>0</v>
      </c>
      <c r="E53" s="55">
        <f t="shared" si="4"/>
        <v>25175466</v>
      </c>
      <c r="F53" s="56">
        <f t="shared" si="4"/>
        <v>25175466</v>
      </c>
      <c r="G53" s="56">
        <f t="shared" si="4"/>
        <v>-196615</v>
      </c>
      <c r="H53" s="56">
        <f t="shared" si="4"/>
        <v>-661428</v>
      </c>
      <c r="I53" s="56">
        <f t="shared" si="4"/>
        <v>0</v>
      </c>
      <c r="J53" s="56">
        <f t="shared" si="4"/>
        <v>-858043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-858043</v>
      </c>
      <c r="X53" s="56">
        <f t="shared" si="4"/>
        <v>6293868</v>
      </c>
      <c r="Y53" s="56">
        <f t="shared" si="4"/>
        <v>-7151911</v>
      </c>
      <c r="Z53" s="57">
        <f>+IF(X53&lt;&gt;0,+(Y53/X53)*100,0)</f>
        <v>-113.63299961168553</v>
      </c>
      <c r="AA53" s="54">
        <f>+AA51-AA52</f>
        <v>25175466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5951486</v>
      </c>
      <c r="D56" s="48">
        <f>SUM(D53:D55)</f>
        <v>0</v>
      </c>
      <c r="E56" s="49">
        <f t="shared" si="5"/>
        <v>25175466</v>
      </c>
      <c r="F56" s="50">
        <f t="shared" si="5"/>
        <v>25175466</v>
      </c>
      <c r="G56" s="50">
        <f t="shared" si="5"/>
        <v>-196615</v>
      </c>
      <c r="H56" s="50">
        <f t="shared" si="5"/>
        <v>-661428</v>
      </c>
      <c r="I56" s="50">
        <f t="shared" si="5"/>
        <v>0</v>
      </c>
      <c r="J56" s="50">
        <f t="shared" si="5"/>
        <v>-858043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-858043</v>
      </c>
      <c r="X56" s="50">
        <f t="shared" si="5"/>
        <v>6293868</v>
      </c>
      <c r="Y56" s="50">
        <f t="shared" si="5"/>
        <v>-7151911</v>
      </c>
      <c r="Z56" s="51">
        <f>+IF(X56&lt;&gt;0,+(Y56/X56)*100,0)</f>
        <v>-113.63299961168553</v>
      </c>
      <c r="AA56" s="48">
        <f>SUM(AA53:AA55)</f>
        <v>25175466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5951486</v>
      </c>
      <c r="D59" s="65">
        <f>SUM(D56:D58)</f>
        <v>0</v>
      </c>
      <c r="E59" s="66">
        <f t="shared" si="6"/>
        <v>25175466</v>
      </c>
      <c r="F59" s="67">
        <f t="shared" si="6"/>
        <v>25175466</v>
      </c>
      <c r="G59" s="67">
        <f t="shared" si="6"/>
        <v>-196615</v>
      </c>
      <c r="H59" s="67">
        <f t="shared" si="6"/>
        <v>-661428</v>
      </c>
      <c r="I59" s="67">
        <f t="shared" si="6"/>
        <v>0</v>
      </c>
      <c r="J59" s="67">
        <f t="shared" si="6"/>
        <v>-858043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-858043</v>
      </c>
      <c r="X59" s="67">
        <f t="shared" si="6"/>
        <v>6293868</v>
      </c>
      <c r="Y59" s="67">
        <f t="shared" si="6"/>
        <v>-7151911</v>
      </c>
      <c r="Z59" s="68">
        <f>+IF(X59&lt;&gt;0,+(Y59/X59)*100,0)</f>
        <v>-113.63299961168553</v>
      </c>
      <c r="AA59" s="65">
        <f>SUM(AA56:AA58)</f>
        <v>25175466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33098279</v>
      </c>
      <c r="D7" s="20"/>
      <c r="E7" s="21">
        <v>47783659</v>
      </c>
      <c r="F7" s="22">
        <v>47783659</v>
      </c>
      <c r="G7" s="22">
        <v>5036517</v>
      </c>
      <c r="H7" s="22">
        <v>2382336</v>
      </c>
      <c r="I7" s="22">
        <v>4118947</v>
      </c>
      <c r="J7" s="22">
        <v>11537800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11537800</v>
      </c>
      <c r="X7" s="22">
        <v>11945916</v>
      </c>
      <c r="Y7" s="22">
        <v>-408116</v>
      </c>
      <c r="Z7" s="23">
        <v>-3.4163642202071403</v>
      </c>
      <c r="AA7" s="20">
        <v>47783659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26473733</v>
      </c>
      <c r="D13" s="20"/>
      <c r="E13" s="21">
        <v>25677815</v>
      </c>
      <c r="F13" s="22">
        <v>25677815</v>
      </c>
      <c r="G13" s="22">
        <v>2599022</v>
      </c>
      <c r="H13" s="22">
        <v>2643920</v>
      </c>
      <c r="I13" s="22">
        <v>2570819</v>
      </c>
      <c r="J13" s="22">
        <v>7813761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7813761</v>
      </c>
      <c r="X13" s="22">
        <v>6419454</v>
      </c>
      <c r="Y13" s="22">
        <v>1394307</v>
      </c>
      <c r="Z13" s="23">
        <v>21.720024787154795</v>
      </c>
      <c r="AA13" s="20">
        <v>25677815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59572012</v>
      </c>
      <c r="D32" s="29">
        <f t="shared" ref="D32:Y32" si="0">SUM(D6:D31)</f>
        <v>0</v>
      </c>
      <c r="E32" s="30">
        <f t="shared" si="0"/>
        <v>73461474</v>
      </c>
      <c r="F32" s="31">
        <f t="shared" si="0"/>
        <v>73461474</v>
      </c>
      <c r="G32" s="31">
        <f t="shared" si="0"/>
        <v>7635539</v>
      </c>
      <c r="H32" s="31">
        <f t="shared" si="0"/>
        <v>5026256</v>
      </c>
      <c r="I32" s="31">
        <f t="shared" si="0"/>
        <v>6689766</v>
      </c>
      <c r="J32" s="31">
        <f t="shared" si="0"/>
        <v>19351561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19351561</v>
      </c>
      <c r="X32" s="31">
        <f t="shared" si="0"/>
        <v>18365370</v>
      </c>
      <c r="Y32" s="31">
        <f t="shared" si="0"/>
        <v>986191</v>
      </c>
      <c r="Z32" s="32">
        <f>+IF(X32&lt;&gt;0,+(Y32/X32)*100,0)</f>
        <v>5.3698400848989154</v>
      </c>
      <c r="AA32" s="29">
        <f>SUM(AA6:AA31)</f>
        <v>73461474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5298963</v>
      </c>
      <c r="D34" s="20"/>
      <c r="E34" s="21">
        <v>8121480</v>
      </c>
      <c r="F34" s="22">
        <v>8121480</v>
      </c>
      <c r="G34" s="22">
        <v>460517</v>
      </c>
      <c r="H34" s="22">
        <v>445669</v>
      </c>
      <c r="I34" s="22">
        <v>472980</v>
      </c>
      <c r="J34" s="22">
        <v>1379166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1379166</v>
      </c>
      <c r="X34" s="22">
        <v>2030370</v>
      </c>
      <c r="Y34" s="22">
        <v>-651204</v>
      </c>
      <c r="Z34" s="23">
        <v>-32.073168929800971</v>
      </c>
      <c r="AA34" s="20">
        <v>8121480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42502253</v>
      </c>
      <c r="D37" s="20"/>
      <c r="E37" s="21">
        <v>49363407</v>
      </c>
      <c r="F37" s="22">
        <v>49363407</v>
      </c>
      <c r="G37" s="22">
        <v>21880</v>
      </c>
      <c r="H37" s="22">
        <v>1928371</v>
      </c>
      <c r="I37" s="22">
        <v>3023186</v>
      </c>
      <c r="J37" s="22">
        <v>4973437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4973437</v>
      </c>
      <c r="X37" s="22">
        <v>12340851</v>
      </c>
      <c r="Y37" s="22">
        <v>-7367414</v>
      </c>
      <c r="Z37" s="23">
        <v>-59.699399984652601</v>
      </c>
      <c r="AA37" s="20">
        <v>49363407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15888067</v>
      </c>
      <c r="F38" s="22">
        <v>15888067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3972015</v>
      </c>
      <c r="Y38" s="22">
        <v>-3972015</v>
      </c>
      <c r="Z38" s="23">
        <v>-100</v>
      </c>
      <c r="AA38" s="20">
        <v>15888067</v>
      </c>
    </row>
    <row r="39" spans="1:27" x14ac:dyDescent="0.25">
      <c r="A39" s="19" t="s">
        <v>65</v>
      </c>
      <c r="B39" s="15" t="s">
        <v>32</v>
      </c>
      <c r="C39" s="20">
        <v>9897128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2969139</v>
      </c>
      <c r="Y39" s="22">
        <v>-2969139</v>
      </c>
      <c r="Z39" s="23">
        <v>-100</v>
      </c>
      <c r="AA39" s="20">
        <v>11876554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</v>
      </c>
      <c r="Y41" s="22">
        <v>-9999</v>
      </c>
      <c r="Z41" s="23">
        <v>-100</v>
      </c>
      <c r="AA41" s="20">
        <v>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836214</v>
      </c>
      <c r="F43" s="22">
        <v>836214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209055</v>
      </c>
      <c r="Y43" s="22">
        <v>-209055</v>
      </c>
      <c r="Z43" s="23">
        <v>-100</v>
      </c>
      <c r="AA43" s="20">
        <v>836214</v>
      </c>
    </row>
    <row r="44" spans="1:27" x14ac:dyDescent="0.25">
      <c r="A44" s="19" t="s">
        <v>69</v>
      </c>
      <c r="B44" s="15" t="s">
        <v>32</v>
      </c>
      <c r="C44" s="20">
        <v>321462</v>
      </c>
      <c r="D44" s="20"/>
      <c r="E44" s="21">
        <v>586269</v>
      </c>
      <c r="F44" s="22">
        <v>586269</v>
      </c>
      <c r="G44" s="22">
        <v>5393</v>
      </c>
      <c r="H44" s="22">
        <v>33533</v>
      </c>
      <c r="I44" s="22">
        <v>3911</v>
      </c>
      <c r="J44" s="22">
        <v>42837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42837</v>
      </c>
      <c r="X44" s="22">
        <v>146568</v>
      </c>
      <c r="Y44" s="22">
        <v>-103731</v>
      </c>
      <c r="Z44" s="23">
        <v>-70.773292942524961</v>
      </c>
      <c r="AA44" s="20">
        <v>586269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58019806</v>
      </c>
      <c r="D47" s="29">
        <f t="shared" ref="D47:Y47" si="1">SUM(D34:D46)</f>
        <v>0</v>
      </c>
      <c r="E47" s="30">
        <f t="shared" si="1"/>
        <v>86711991</v>
      </c>
      <c r="F47" s="31">
        <f t="shared" si="1"/>
        <v>86711991</v>
      </c>
      <c r="G47" s="31">
        <f t="shared" si="1"/>
        <v>487790</v>
      </c>
      <c r="H47" s="31">
        <f t="shared" si="1"/>
        <v>2407573</v>
      </c>
      <c r="I47" s="31">
        <f t="shared" si="1"/>
        <v>3500077</v>
      </c>
      <c r="J47" s="31">
        <f t="shared" si="1"/>
        <v>6395440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6395440</v>
      </c>
      <c r="X47" s="31">
        <f t="shared" si="1"/>
        <v>21677997</v>
      </c>
      <c r="Y47" s="31">
        <f t="shared" si="1"/>
        <v>-15282557</v>
      </c>
      <c r="Z47" s="32">
        <f>+IF(X47&lt;&gt;0,+(Y47/X47)*100,0)</f>
        <v>-70.498012339424164</v>
      </c>
      <c r="AA47" s="29">
        <f>SUM(AA34:AA46)</f>
        <v>86711991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1552206</v>
      </c>
      <c r="D48" s="39">
        <f t="shared" si="2"/>
        <v>0</v>
      </c>
      <c r="E48" s="40">
        <f t="shared" si="2"/>
        <v>-13250517</v>
      </c>
      <c r="F48" s="41">
        <f t="shared" si="2"/>
        <v>-13250517</v>
      </c>
      <c r="G48" s="41">
        <f t="shared" si="2"/>
        <v>7147749</v>
      </c>
      <c r="H48" s="41">
        <f t="shared" si="2"/>
        <v>2618683</v>
      </c>
      <c r="I48" s="41">
        <f t="shared" si="2"/>
        <v>3189689</v>
      </c>
      <c r="J48" s="41">
        <f t="shared" si="2"/>
        <v>12956121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12956121</v>
      </c>
      <c r="X48" s="41">
        <f t="shared" si="2"/>
        <v>-3312627</v>
      </c>
      <c r="Y48" s="41">
        <f t="shared" si="2"/>
        <v>16268748</v>
      </c>
      <c r="Z48" s="42">
        <f>+IF(X48&lt;&gt;0,+(Y48/X48)*100,0)</f>
        <v>-491.11318600011407</v>
      </c>
      <c r="AA48" s="39">
        <f>+AA32-AA47</f>
        <v>-13250517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>
        <v>30668000</v>
      </c>
      <c r="F49" s="22">
        <v>30668000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7667001</v>
      </c>
      <c r="Y49" s="22">
        <v>-7667001</v>
      </c>
      <c r="Z49" s="23">
        <v>-100</v>
      </c>
      <c r="AA49" s="20">
        <v>30668000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6552206</v>
      </c>
      <c r="D51" s="48">
        <f t="shared" si="3"/>
        <v>0</v>
      </c>
      <c r="E51" s="49">
        <f t="shared" si="3"/>
        <v>17417483</v>
      </c>
      <c r="F51" s="50">
        <f t="shared" si="3"/>
        <v>17417483</v>
      </c>
      <c r="G51" s="50">
        <f t="shared" si="3"/>
        <v>7147749</v>
      </c>
      <c r="H51" s="50">
        <f t="shared" si="3"/>
        <v>2618683</v>
      </c>
      <c r="I51" s="50">
        <f t="shared" si="3"/>
        <v>3189689</v>
      </c>
      <c r="J51" s="50">
        <f t="shared" si="3"/>
        <v>12956121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12956121</v>
      </c>
      <c r="X51" s="50">
        <f t="shared" si="3"/>
        <v>4354374</v>
      </c>
      <c r="Y51" s="50">
        <f t="shared" si="3"/>
        <v>8601747</v>
      </c>
      <c r="Z51" s="51">
        <f>+IF(X51&lt;&gt;0,+(Y51/X51)*100,0)</f>
        <v>197.54267777641516</v>
      </c>
      <c r="AA51" s="48">
        <f>SUM(AA48:AA50)</f>
        <v>17417483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6552206</v>
      </c>
      <c r="D53" s="54">
        <f>+D51-D52</f>
        <v>0</v>
      </c>
      <c r="E53" s="55">
        <f t="shared" si="4"/>
        <v>17417483</v>
      </c>
      <c r="F53" s="56">
        <f t="shared" si="4"/>
        <v>17417483</v>
      </c>
      <c r="G53" s="56">
        <f t="shared" si="4"/>
        <v>7147749</v>
      </c>
      <c r="H53" s="56">
        <f t="shared" si="4"/>
        <v>2618683</v>
      </c>
      <c r="I53" s="56">
        <f t="shared" si="4"/>
        <v>3189689</v>
      </c>
      <c r="J53" s="56">
        <f t="shared" si="4"/>
        <v>12956121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12956121</v>
      </c>
      <c r="X53" s="56">
        <f t="shared" si="4"/>
        <v>4354374</v>
      </c>
      <c r="Y53" s="56">
        <f t="shared" si="4"/>
        <v>8601747</v>
      </c>
      <c r="Z53" s="57">
        <f>+IF(X53&lt;&gt;0,+(Y53/X53)*100,0)</f>
        <v>197.54267777641516</v>
      </c>
      <c r="AA53" s="54">
        <f>+AA51-AA52</f>
        <v>17417483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6552206</v>
      </c>
      <c r="D56" s="48">
        <f>SUM(D53:D55)</f>
        <v>0</v>
      </c>
      <c r="E56" s="49">
        <f t="shared" si="5"/>
        <v>17417483</v>
      </c>
      <c r="F56" s="50">
        <f t="shared" si="5"/>
        <v>17417483</v>
      </c>
      <c r="G56" s="50">
        <f t="shared" si="5"/>
        <v>7147749</v>
      </c>
      <c r="H56" s="50">
        <f t="shared" si="5"/>
        <v>2618683</v>
      </c>
      <c r="I56" s="50">
        <f t="shared" si="5"/>
        <v>3189689</v>
      </c>
      <c r="J56" s="50">
        <f t="shared" si="5"/>
        <v>12956121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12956121</v>
      </c>
      <c r="X56" s="50">
        <f t="shared" si="5"/>
        <v>4354374</v>
      </c>
      <c r="Y56" s="50">
        <f t="shared" si="5"/>
        <v>8601747</v>
      </c>
      <c r="Z56" s="51">
        <f>+IF(X56&lt;&gt;0,+(Y56/X56)*100,0)</f>
        <v>197.54267777641516</v>
      </c>
      <c r="AA56" s="48">
        <f>SUM(AA53:AA55)</f>
        <v>17417483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6552206</v>
      </c>
      <c r="D59" s="65">
        <f>SUM(D56:D58)</f>
        <v>0</v>
      </c>
      <c r="E59" s="66">
        <f t="shared" si="6"/>
        <v>17417483</v>
      </c>
      <c r="F59" s="67">
        <f t="shared" si="6"/>
        <v>17417483</v>
      </c>
      <c r="G59" s="67">
        <f t="shared" si="6"/>
        <v>7147749</v>
      </c>
      <c r="H59" s="67">
        <f t="shared" si="6"/>
        <v>2618683</v>
      </c>
      <c r="I59" s="67">
        <f t="shared" si="6"/>
        <v>3189689</v>
      </c>
      <c r="J59" s="67">
        <f t="shared" si="6"/>
        <v>12956121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12956121</v>
      </c>
      <c r="X59" s="67">
        <f t="shared" si="6"/>
        <v>4354374</v>
      </c>
      <c r="Y59" s="67">
        <f t="shared" si="6"/>
        <v>8601747</v>
      </c>
      <c r="Z59" s="68">
        <f>+IF(X59&lt;&gt;0,+(Y59/X59)*100,0)</f>
        <v>197.54267777641516</v>
      </c>
      <c r="AA59" s="65">
        <f>SUM(AA56:AA58)</f>
        <v>17417483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34075644</v>
      </c>
      <c r="D7" s="20"/>
      <c r="E7" s="21">
        <v>33982685</v>
      </c>
      <c r="F7" s="22">
        <v>33982685</v>
      </c>
      <c r="G7" s="22">
        <v>3065393</v>
      </c>
      <c r="H7" s="22">
        <v>3063227</v>
      </c>
      <c r="I7" s="22">
        <v>3065910</v>
      </c>
      <c r="J7" s="22">
        <v>9194530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9194530</v>
      </c>
      <c r="X7" s="22">
        <v>10065630</v>
      </c>
      <c r="Y7" s="22">
        <v>-871100</v>
      </c>
      <c r="Z7" s="23">
        <v>-8.6542024691946757</v>
      </c>
      <c r="AA7" s="20">
        <v>33982685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24281213</v>
      </c>
      <c r="D9" s="20"/>
      <c r="E9" s="21">
        <v>24761891</v>
      </c>
      <c r="F9" s="22">
        <v>24761891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7470430</v>
      </c>
      <c r="Y9" s="22">
        <v>-7470430</v>
      </c>
      <c r="Z9" s="23">
        <v>-100</v>
      </c>
      <c r="AA9" s="20">
        <v>24761891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607213</v>
      </c>
      <c r="H13" s="22">
        <v>616776</v>
      </c>
      <c r="I13" s="22">
        <v>625328</v>
      </c>
      <c r="J13" s="22">
        <v>1849317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1849317</v>
      </c>
      <c r="X13" s="22"/>
      <c r="Y13" s="22">
        <v>1849317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1998000</v>
      </c>
      <c r="D25" s="20"/>
      <c r="E25" s="21">
        <v>2874000</v>
      </c>
      <c r="F25" s="22">
        <v>2874000</v>
      </c>
      <c r="G25" s="22"/>
      <c r="H25" s="22">
        <v>474033</v>
      </c>
      <c r="I25" s="22">
        <v>426690</v>
      </c>
      <c r="J25" s="22">
        <v>900723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900723</v>
      </c>
      <c r="X25" s="22">
        <v>718500</v>
      </c>
      <c r="Y25" s="22">
        <v>182223</v>
      </c>
      <c r="Z25" s="23">
        <v>25.361586638830897</v>
      </c>
      <c r="AA25" s="20">
        <v>2874000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60354857</v>
      </c>
      <c r="D32" s="29">
        <f t="shared" ref="D32:Y32" si="0">SUM(D6:D31)</f>
        <v>0</v>
      </c>
      <c r="E32" s="30">
        <f t="shared" si="0"/>
        <v>61618576</v>
      </c>
      <c r="F32" s="31">
        <f t="shared" si="0"/>
        <v>61618576</v>
      </c>
      <c r="G32" s="31">
        <f t="shared" si="0"/>
        <v>3672606</v>
      </c>
      <c r="H32" s="31">
        <f t="shared" si="0"/>
        <v>4154036</v>
      </c>
      <c r="I32" s="31">
        <f t="shared" si="0"/>
        <v>4117928</v>
      </c>
      <c r="J32" s="31">
        <f t="shared" si="0"/>
        <v>11944570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11944570</v>
      </c>
      <c r="X32" s="31">
        <f t="shared" si="0"/>
        <v>18254560</v>
      </c>
      <c r="Y32" s="31">
        <f t="shared" si="0"/>
        <v>-6309990</v>
      </c>
      <c r="Z32" s="32">
        <f>+IF(X32&lt;&gt;0,+(Y32/X32)*100,0)</f>
        <v>-34.566650743704585</v>
      </c>
      <c r="AA32" s="29">
        <f>SUM(AA6:AA31)</f>
        <v>61618576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2659553</v>
      </c>
      <c r="D34" s="20"/>
      <c r="E34" s="21">
        <v>14630947</v>
      </c>
      <c r="F34" s="22">
        <v>14630947</v>
      </c>
      <c r="G34" s="22">
        <v>301583</v>
      </c>
      <c r="H34" s="22">
        <v>255392</v>
      </c>
      <c r="I34" s="22">
        <v>256349</v>
      </c>
      <c r="J34" s="22">
        <v>813324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813324</v>
      </c>
      <c r="X34" s="22">
        <v>496497</v>
      </c>
      <c r="Y34" s="22">
        <v>316827</v>
      </c>
      <c r="Z34" s="23">
        <v>63.812470165982873</v>
      </c>
      <c r="AA34" s="20">
        <v>14630947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60358328</v>
      </c>
      <c r="D37" s="20"/>
      <c r="E37" s="21">
        <v>48108006</v>
      </c>
      <c r="F37" s="22">
        <v>48108006</v>
      </c>
      <c r="G37" s="22">
        <v>20823302</v>
      </c>
      <c r="H37" s="22"/>
      <c r="I37" s="22">
        <v>14048026</v>
      </c>
      <c r="J37" s="22">
        <v>34871328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34871328</v>
      </c>
      <c r="X37" s="22">
        <v>12000290</v>
      </c>
      <c r="Y37" s="22">
        <v>22871038</v>
      </c>
      <c r="Z37" s="23">
        <v>190.58737747171111</v>
      </c>
      <c r="AA37" s="20">
        <v>48108006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82006997</v>
      </c>
      <c r="D39" s="20"/>
      <c r="E39" s="21">
        <v>17287745</v>
      </c>
      <c r="F39" s="22">
        <v>17287745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4321935</v>
      </c>
      <c r="Y39" s="22">
        <v>-4321935</v>
      </c>
      <c r="Z39" s="23">
        <v>-100</v>
      </c>
      <c r="AA39" s="20">
        <v>17287745</v>
      </c>
    </row>
    <row r="40" spans="1:27" x14ac:dyDescent="0.25">
      <c r="A40" s="19" t="s">
        <v>40</v>
      </c>
      <c r="B40" s="15" t="s">
        <v>32</v>
      </c>
      <c r="C40" s="20">
        <v>100098952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22062403</v>
      </c>
      <c r="D41" s="20"/>
      <c r="E41" s="21">
        <v>21672622</v>
      </c>
      <c r="F41" s="22">
        <v>21672622</v>
      </c>
      <c r="G41" s="22">
        <v>1505256</v>
      </c>
      <c r="H41" s="22">
        <v>3696437</v>
      </c>
      <c r="I41" s="22">
        <v>1080876</v>
      </c>
      <c r="J41" s="22">
        <v>6282569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6282569</v>
      </c>
      <c r="X41" s="22">
        <v>3516043</v>
      </c>
      <c r="Y41" s="22">
        <v>2766526</v>
      </c>
      <c r="Z41" s="23">
        <v>78.682939884409834</v>
      </c>
      <c r="AA41" s="20">
        <v>21672622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4477718</v>
      </c>
      <c r="D43" s="20"/>
      <c r="E43" s="21">
        <v>51238869</v>
      </c>
      <c r="F43" s="22">
        <v>51238869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12809718</v>
      </c>
      <c r="Y43" s="22">
        <v>-12809718</v>
      </c>
      <c r="Z43" s="23">
        <v>-100</v>
      </c>
      <c r="AA43" s="20">
        <v>51238869</v>
      </c>
    </row>
    <row r="44" spans="1:27" x14ac:dyDescent="0.25">
      <c r="A44" s="19" t="s">
        <v>69</v>
      </c>
      <c r="B44" s="15" t="s">
        <v>32</v>
      </c>
      <c r="C44" s="20">
        <v>441369</v>
      </c>
      <c r="D44" s="20"/>
      <c r="E44" s="21">
        <v>731609</v>
      </c>
      <c r="F44" s="22">
        <v>731609</v>
      </c>
      <c r="G44" s="22">
        <v>40544</v>
      </c>
      <c r="H44" s="22">
        <v>36137</v>
      </c>
      <c r="I44" s="22">
        <v>47110</v>
      </c>
      <c r="J44" s="22">
        <v>123791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123791</v>
      </c>
      <c r="X44" s="22">
        <v>132415</v>
      </c>
      <c r="Y44" s="22">
        <v>-8624</v>
      </c>
      <c r="Z44" s="23">
        <v>-6.5128573046860243</v>
      </c>
      <c r="AA44" s="20">
        <v>731609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272105320</v>
      </c>
      <c r="D47" s="29">
        <f t="shared" ref="D47:Y47" si="1">SUM(D34:D46)</f>
        <v>0</v>
      </c>
      <c r="E47" s="30">
        <f t="shared" si="1"/>
        <v>153669798</v>
      </c>
      <c r="F47" s="31">
        <f t="shared" si="1"/>
        <v>153669798</v>
      </c>
      <c r="G47" s="31">
        <f t="shared" si="1"/>
        <v>22670685</v>
      </c>
      <c r="H47" s="31">
        <f t="shared" si="1"/>
        <v>3987966</v>
      </c>
      <c r="I47" s="31">
        <f t="shared" si="1"/>
        <v>15432361</v>
      </c>
      <c r="J47" s="31">
        <f t="shared" si="1"/>
        <v>42091012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42091012</v>
      </c>
      <c r="X47" s="31">
        <f t="shared" si="1"/>
        <v>33276898</v>
      </c>
      <c r="Y47" s="31">
        <f t="shared" si="1"/>
        <v>8814114</v>
      </c>
      <c r="Z47" s="32">
        <f>+IF(X47&lt;&gt;0,+(Y47/X47)*100,0)</f>
        <v>26.487186395799274</v>
      </c>
      <c r="AA47" s="29">
        <f>SUM(AA34:AA46)</f>
        <v>153669798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-211750463</v>
      </c>
      <c r="D48" s="39">
        <f t="shared" si="2"/>
        <v>0</v>
      </c>
      <c r="E48" s="40">
        <f t="shared" si="2"/>
        <v>-92051222</v>
      </c>
      <c r="F48" s="41">
        <f t="shared" si="2"/>
        <v>-92051222</v>
      </c>
      <c r="G48" s="41">
        <f t="shared" si="2"/>
        <v>-18998079</v>
      </c>
      <c r="H48" s="41">
        <f t="shared" si="2"/>
        <v>166070</v>
      </c>
      <c r="I48" s="41">
        <f t="shared" si="2"/>
        <v>-11314433</v>
      </c>
      <c r="J48" s="41">
        <f t="shared" si="2"/>
        <v>-30146442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-30146442</v>
      </c>
      <c r="X48" s="41">
        <f t="shared" si="2"/>
        <v>-15022338</v>
      </c>
      <c r="Y48" s="41">
        <f t="shared" si="2"/>
        <v>-15124104</v>
      </c>
      <c r="Z48" s="42">
        <f>+IF(X48&lt;&gt;0,+(Y48/X48)*100,0)</f>
        <v>100.67743116950238</v>
      </c>
      <c r="AA48" s="39">
        <f>+AA32-AA47</f>
        <v>-92051222</v>
      </c>
    </row>
    <row r="49" spans="1:27" x14ac:dyDescent="0.25">
      <c r="A49" s="43" t="s">
        <v>74</v>
      </c>
      <c r="B49" s="15" t="s">
        <v>32</v>
      </c>
      <c r="C49" s="20">
        <v>63713688</v>
      </c>
      <c r="D49" s="20"/>
      <c r="E49" s="21">
        <v>30000000</v>
      </c>
      <c r="F49" s="22">
        <v>30000000</v>
      </c>
      <c r="G49" s="22"/>
      <c r="H49" s="22">
        <v>3565250</v>
      </c>
      <c r="I49" s="22">
        <v>5407513</v>
      </c>
      <c r="J49" s="22">
        <v>8972763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8972763</v>
      </c>
      <c r="X49" s="22">
        <v>2123217</v>
      </c>
      <c r="Y49" s="22">
        <v>6849546</v>
      </c>
      <c r="Z49" s="23">
        <v>322.60225874227643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-148036775</v>
      </c>
      <c r="D51" s="48">
        <f t="shared" si="3"/>
        <v>0</v>
      </c>
      <c r="E51" s="49">
        <f t="shared" si="3"/>
        <v>-62051222</v>
      </c>
      <c r="F51" s="50">
        <f t="shared" si="3"/>
        <v>-62051222</v>
      </c>
      <c r="G51" s="50">
        <f t="shared" si="3"/>
        <v>-18998079</v>
      </c>
      <c r="H51" s="50">
        <f t="shared" si="3"/>
        <v>3731320</v>
      </c>
      <c r="I51" s="50">
        <f t="shared" si="3"/>
        <v>-5906920</v>
      </c>
      <c r="J51" s="50">
        <f t="shared" si="3"/>
        <v>-21173679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-21173679</v>
      </c>
      <c r="X51" s="50">
        <f t="shared" si="3"/>
        <v>-12899121</v>
      </c>
      <c r="Y51" s="50">
        <f t="shared" si="3"/>
        <v>-8274558</v>
      </c>
      <c r="Z51" s="51">
        <f>+IF(X51&lt;&gt;0,+(Y51/X51)*100,0)</f>
        <v>64.148231495774013</v>
      </c>
      <c r="AA51" s="48">
        <f>SUM(AA48:AA50)</f>
        <v>-62051222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-148036775</v>
      </c>
      <c r="D53" s="54">
        <f>+D51-D52</f>
        <v>0</v>
      </c>
      <c r="E53" s="55">
        <f t="shared" si="4"/>
        <v>-62051222</v>
      </c>
      <c r="F53" s="56">
        <f t="shared" si="4"/>
        <v>-62051222</v>
      </c>
      <c r="G53" s="56">
        <f t="shared" si="4"/>
        <v>-18998079</v>
      </c>
      <c r="H53" s="56">
        <f t="shared" si="4"/>
        <v>3731320</v>
      </c>
      <c r="I53" s="56">
        <f t="shared" si="4"/>
        <v>-5906920</v>
      </c>
      <c r="J53" s="56">
        <f t="shared" si="4"/>
        <v>-21173679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-21173679</v>
      </c>
      <c r="X53" s="56">
        <f t="shared" si="4"/>
        <v>-12899121</v>
      </c>
      <c r="Y53" s="56">
        <f t="shared" si="4"/>
        <v>-8274558</v>
      </c>
      <c r="Z53" s="57">
        <f>+IF(X53&lt;&gt;0,+(Y53/X53)*100,0)</f>
        <v>64.148231495774013</v>
      </c>
      <c r="AA53" s="54">
        <f>+AA51-AA52</f>
        <v>-62051222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-148036775</v>
      </c>
      <c r="D56" s="48">
        <f>SUM(D53:D55)</f>
        <v>0</v>
      </c>
      <c r="E56" s="49">
        <f t="shared" si="5"/>
        <v>-62051222</v>
      </c>
      <c r="F56" s="50">
        <f t="shared" si="5"/>
        <v>-62051222</v>
      </c>
      <c r="G56" s="50">
        <f t="shared" si="5"/>
        <v>-18998079</v>
      </c>
      <c r="H56" s="50">
        <f t="shared" si="5"/>
        <v>3731320</v>
      </c>
      <c r="I56" s="50">
        <f t="shared" si="5"/>
        <v>-5906920</v>
      </c>
      <c r="J56" s="50">
        <f t="shared" si="5"/>
        <v>-21173679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-21173679</v>
      </c>
      <c r="X56" s="50">
        <f t="shared" si="5"/>
        <v>-12899121</v>
      </c>
      <c r="Y56" s="50">
        <f t="shared" si="5"/>
        <v>-8274558</v>
      </c>
      <c r="Z56" s="51">
        <f>+IF(X56&lt;&gt;0,+(Y56/X56)*100,0)</f>
        <v>64.148231495774013</v>
      </c>
      <c r="AA56" s="48">
        <f>SUM(AA53:AA55)</f>
        <v>-62051222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-148036775</v>
      </c>
      <c r="D59" s="65">
        <f>SUM(D56:D58)</f>
        <v>0</v>
      </c>
      <c r="E59" s="66">
        <f t="shared" si="6"/>
        <v>-62051222</v>
      </c>
      <c r="F59" s="67">
        <f t="shared" si="6"/>
        <v>-62051222</v>
      </c>
      <c r="G59" s="67">
        <f t="shared" si="6"/>
        <v>-18998079</v>
      </c>
      <c r="H59" s="67">
        <f t="shared" si="6"/>
        <v>3731320</v>
      </c>
      <c r="I59" s="67">
        <f t="shared" si="6"/>
        <v>-5906920</v>
      </c>
      <c r="J59" s="67">
        <f t="shared" si="6"/>
        <v>-21173679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-21173679</v>
      </c>
      <c r="X59" s="67">
        <f t="shared" si="6"/>
        <v>-12899121</v>
      </c>
      <c r="Y59" s="67">
        <f t="shared" si="6"/>
        <v>-8274558</v>
      </c>
      <c r="Z59" s="68">
        <f>+IF(X59&lt;&gt;0,+(Y59/X59)*100,0)</f>
        <v>64.148231495774013</v>
      </c>
      <c r="AA59" s="65">
        <f>SUM(AA56:AA58)</f>
        <v>-62051222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-13984064</v>
      </c>
      <c r="X7" s="22">
        <v>40488882</v>
      </c>
      <c r="Y7" s="22">
        <v>-54472946</v>
      </c>
      <c r="Z7" s="23">
        <v>-134.53803441646031</v>
      </c>
      <c r="AA7" s="20">
        <v>161955568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7219779</v>
      </c>
      <c r="X13" s="22">
        <v>7937643</v>
      </c>
      <c r="Y13" s="22">
        <v>-717864</v>
      </c>
      <c r="Z13" s="23">
        <v>-9.0437929748163288</v>
      </c>
      <c r="AA13" s="20">
        <v>31750574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-6764285</v>
      </c>
      <c r="X32" s="31">
        <f t="shared" si="0"/>
        <v>48426525</v>
      </c>
      <c r="Y32" s="31">
        <f t="shared" si="0"/>
        <v>-55190810</v>
      </c>
      <c r="Z32" s="32">
        <f>+IF(X32&lt;&gt;0,+(Y32/X32)*100,0)</f>
        <v>-113.96814039413317</v>
      </c>
      <c r="AA32" s="29">
        <f>SUM(AA6:AA31)</f>
        <v>193706142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18505111</v>
      </c>
      <c r="X34" s="22">
        <v>16263066</v>
      </c>
      <c r="Y34" s="22">
        <v>2242045</v>
      </c>
      <c r="Z34" s="23">
        <v>13.786115115071167</v>
      </c>
      <c r="AA34" s="20">
        <v>65052093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173245637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24050228</v>
      </c>
      <c r="X37" s="22">
        <v>43311417</v>
      </c>
      <c r="Y37" s="22">
        <v>-19261189</v>
      </c>
      <c r="Z37" s="23">
        <v>-44.47138961073474</v>
      </c>
      <c r="AA37" s="20">
        <v>173245637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6570033</v>
      </c>
      <c r="Y38" s="22">
        <v>-6570033</v>
      </c>
      <c r="Z38" s="23">
        <v>-100</v>
      </c>
      <c r="AA38" s="20">
        <v>26280121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2762502</v>
      </c>
      <c r="Y39" s="22">
        <v>-2762502</v>
      </c>
      <c r="Z39" s="23">
        <v>-100</v>
      </c>
      <c r="AA39" s="20">
        <v>11050000</v>
      </c>
    </row>
    <row r="40" spans="1:27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3000000</v>
      </c>
      <c r="G40" s="22"/>
      <c r="H40" s="22">
        <v>94080</v>
      </c>
      <c r="I40" s="22"/>
      <c r="J40" s="22">
        <v>94080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94080</v>
      </c>
      <c r="X40" s="22">
        <v>750000</v>
      </c>
      <c r="Y40" s="22">
        <v>-655920</v>
      </c>
      <c r="Z40" s="23">
        <v>-87.456000000000003</v>
      </c>
      <c r="AA40" s="20">
        <v>3000000</v>
      </c>
    </row>
    <row r="41" spans="1:27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2241563</v>
      </c>
      <c r="X41" s="22">
        <v>7615062</v>
      </c>
      <c r="Y41" s="22">
        <v>-5373499</v>
      </c>
      <c r="Z41" s="23">
        <v>-70.564087331134004</v>
      </c>
      <c r="AA41" s="20">
        <v>30460170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8439101</v>
      </c>
      <c r="G44" s="22"/>
      <c r="H44" s="22">
        <v>33061</v>
      </c>
      <c r="I44" s="22">
        <v>40659</v>
      </c>
      <c r="J44" s="22">
        <v>73720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73720</v>
      </c>
      <c r="X44" s="22">
        <v>2109780</v>
      </c>
      <c r="Y44" s="22">
        <v>-2036060</v>
      </c>
      <c r="Z44" s="23">
        <v>-96.505796812937845</v>
      </c>
      <c r="AA44" s="20">
        <v>8439101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317527122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44964702</v>
      </c>
      <c r="X47" s="31">
        <f t="shared" si="1"/>
        <v>79381860</v>
      </c>
      <c r="Y47" s="31">
        <f t="shared" si="1"/>
        <v>-34417158</v>
      </c>
      <c r="Z47" s="32">
        <f>+IF(X47&lt;&gt;0,+(Y47/X47)*100,0)</f>
        <v>-43.356451965222284</v>
      </c>
      <c r="AA47" s="29">
        <f>SUM(AA34:AA46)</f>
        <v>317527122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-123820980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-51728987</v>
      </c>
      <c r="X48" s="41">
        <f t="shared" si="2"/>
        <v>-30955335</v>
      </c>
      <c r="Y48" s="41">
        <f t="shared" si="2"/>
        <v>-20773652</v>
      </c>
      <c r="Z48" s="42">
        <f>+IF(X48&lt;&gt;0,+(Y48/X48)*100,0)</f>
        <v>67.10847096308278</v>
      </c>
      <c r="AA48" s="39">
        <f>+AA32-AA47</f>
        <v>-123820980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-123820980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-51728987</v>
      </c>
      <c r="X51" s="50">
        <f t="shared" si="3"/>
        <v>-30955335</v>
      </c>
      <c r="Y51" s="50">
        <f t="shared" si="3"/>
        <v>-20773652</v>
      </c>
      <c r="Z51" s="51">
        <f>+IF(X51&lt;&gt;0,+(Y51/X51)*100,0)</f>
        <v>67.10847096308278</v>
      </c>
      <c r="AA51" s="48">
        <f>SUM(AA48:AA50)</f>
        <v>-123820980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-123820980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-51728987</v>
      </c>
      <c r="X53" s="56">
        <f t="shared" si="4"/>
        <v>-30955335</v>
      </c>
      <c r="Y53" s="56">
        <f t="shared" si="4"/>
        <v>-20773652</v>
      </c>
      <c r="Z53" s="57">
        <f>+IF(X53&lt;&gt;0,+(Y53/X53)*100,0)</f>
        <v>67.10847096308278</v>
      </c>
      <c r="AA53" s="54">
        <f>+AA51-AA52</f>
        <v>-123820980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-123820980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-51728987</v>
      </c>
      <c r="X56" s="50">
        <f t="shared" si="5"/>
        <v>-30955335</v>
      </c>
      <c r="Y56" s="50">
        <f t="shared" si="5"/>
        <v>-20773652</v>
      </c>
      <c r="Z56" s="51">
        <f>+IF(X56&lt;&gt;0,+(Y56/X56)*100,0)</f>
        <v>67.10847096308278</v>
      </c>
      <c r="AA56" s="48">
        <f>SUM(AA53:AA55)</f>
        <v>-123820980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-123820980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-51728987</v>
      </c>
      <c r="X59" s="67">
        <f t="shared" si="6"/>
        <v>-30955335</v>
      </c>
      <c r="Y59" s="67">
        <f t="shared" si="6"/>
        <v>-20773652</v>
      </c>
      <c r="Z59" s="68">
        <f>+IF(X59&lt;&gt;0,+(Y59/X59)*100,0)</f>
        <v>67.10847096308278</v>
      </c>
      <c r="AA59" s="65">
        <f>SUM(AA56:AA58)</f>
        <v>-123820980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93614182</v>
      </c>
      <c r="X7" s="22">
        <v>148988601</v>
      </c>
      <c r="Y7" s="22">
        <v>-55374419</v>
      </c>
      <c r="Z7" s="23">
        <v>-37.166882988585151</v>
      </c>
      <c r="AA7" s="20">
        <v>595954394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83631</v>
      </c>
      <c r="Y10" s="22">
        <v>-83631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127234</v>
      </c>
      <c r="X19" s="22">
        <v>324702</v>
      </c>
      <c r="Y19" s="22">
        <v>-197468</v>
      </c>
      <c r="Z19" s="23">
        <v>-60.815147427487361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135257847</v>
      </c>
      <c r="Y25" s="22">
        <v>-135257847</v>
      </c>
      <c r="Z25" s="23">
        <v>-100</v>
      </c>
      <c r="AA25" s="20">
        <v>541031390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93741416</v>
      </c>
      <c r="X32" s="31">
        <f t="shared" si="0"/>
        <v>284654781</v>
      </c>
      <c r="Y32" s="31">
        <f t="shared" si="0"/>
        <v>-190913365</v>
      </c>
      <c r="Z32" s="32">
        <f>+IF(X32&lt;&gt;0,+(Y32/X32)*100,0)</f>
        <v>-67.068385196031542</v>
      </c>
      <c r="AA32" s="29">
        <f>SUM(AA6:AA31)</f>
        <v>1138619122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111625298</v>
      </c>
      <c r="G34" s="22">
        <v>8718594</v>
      </c>
      <c r="H34" s="22"/>
      <c r="I34" s="22">
        <v>7319441</v>
      </c>
      <c r="J34" s="22">
        <v>16038035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16038035</v>
      </c>
      <c r="X34" s="22">
        <v>27906336</v>
      </c>
      <c r="Y34" s="22">
        <v>-11868301</v>
      </c>
      <c r="Z34" s="23">
        <v>-42.529055050437293</v>
      </c>
      <c r="AA34" s="20">
        <v>111625298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567948722</v>
      </c>
      <c r="G37" s="22"/>
      <c r="H37" s="22"/>
      <c r="I37" s="22">
        <v>54790530</v>
      </c>
      <c r="J37" s="22">
        <v>54790530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54790530</v>
      </c>
      <c r="X37" s="22">
        <v>141987180</v>
      </c>
      <c r="Y37" s="22">
        <v>-87196650</v>
      </c>
      <c r="Z37" s="23">
        <v>-61.41163589557874</v>
      </c>
      <c r="AA37" s="20">
        <v>567948722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62822937</v>
      </c>
      <c r="Y38" s="22">
        <v>-62822937</v>
      </c>
      <c r="Z38" s="23">
        <v>-100</v>
      </c>
      <c r="AA38" s="20">
        <v>251291753</v>
      </c>
    </row>
    <row r="39" spans="1:27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7024500</v>
      </c>
      <c r="X39" s="22">
        <v>19475781</v>
      </c>
      <c r="Y39" s="22">
        <v>-12451281</v>
      </c>
      <c r="Z39" s="23">
        <v>-63.932126778381829</v>
      </c>
      <c r="AA39" s="20">
        <v>77903126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32412271</v>
      </c>
      <c r="G41" s="22"/>
      <c r="H41" s="22"/>
      <c r="I41" s="22">
        <v>601178</v>
      </c>
      <c r="J41" s="22">
        <v>601178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601178</v>
      </c>
      <c r="X41" s="22">
        <v>8103069</v>
      </c>
      <c r="Y41" s="22">
        <v>-7501891</v>
      </c>
      <c r="Z41" s="23">
        <v>-92.580860412270965</v>
      </c>
      <c r="AA41" s="20">
        <v>32412271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486855</v>
      </c>
      <c r="Y42" s="22">
        <v>-486855</v>
      </c>
      <c r="Z42" s="23">
        <v>-100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74209613</v>
      </c>
      <c r="G44" s="22">
        <v>74408</v>
      </c>
      <c r="H44" s="22"/>
      <c r="I44" s="22">
        <v>2617380</v>
      </c>
      <c r="J44" s="22">
        <v>2691788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2691788</v>
      </c>
      <c r="X44" s="22">
        <v>18552414</v>
      </c>
      <c r="Y44" s="22">
        <v>-15860626</v>
      </c>
      <c r="Z44" s="23">
        <v>-85.49090161528305</v>
      </c>
      <c r="AA44" s="20">
        <v>74209613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1117338203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81146031</v>
      </c>
      <c r="X47" s="31">
        <f t="shared" si="1"/>
        <v>279334572</v>
      </c>
      <c r="Y47" s="31">
        <f t="shared" si="1"/>
        <v>-198188541</v>
      </c>
      <c r="Z47" s="32">
        <f>+IF(X47&lt;&gt;0,+(Y47/X47)*100,0)</f>
        <v>-70.950237051216135</v>
      </c>
      <c r="AA47" s="29">
        <f>SUM(AA34:AA46)</f>
        <v>1117338203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21280919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12595385</v>
      </c>
      <c r="X48" s="41">
        <f t="shared" si="2"/>
        <v>5320209</v>
      </c>
      <c r="Y48" s="41">
        <f t="shared" si="2"/>
        <v>7275176</v>
      </c>
      <c r="Z48" s="42">
        <f>+IF(X48&lt;&gt;0,+(Y48/X48)*100,0)</f>
        <v>136.74605640492695</v>
      </c>
      <c r="AA48" s="39">
        <f>+AA32-AA47</f>
        <v>21280919</v>
      </c>
    </row>
    <row r="49" spans="1:27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4699360</v>
      </c>
      <c r="X49" s="22"/>
      <c r="Y49" s="22">
        <v>4699360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21280919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17294745</v>
      </c>
      <c r="X51" s="50">
        <f t="shared" si="3"/>
        <v>5320209</v>
      </c>
      <c r="Y51" s="50">
        <f t="shared" si="3"/>
        <v>11974536</v>
      </c>
      <c r="Z51" s="51">
        <f>+IF(X51&lt;&gt;0,+(Y51/X51)*100,0)</f>
        <v>225.07642086993198</v>
      </c>
      <c r="AA51" s="48">
        <f>SUM(AA48:AA50)</f>
        <v>21280919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21280919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17294745</v>
      </c>
      <c r="X53" s="56">
        <f t="shared" si="4"/>
        <v>5320209</v>
      </c>
      <c r="Y53" s="56">
        <f t="shared" si="4"/>
        <v>11974536</v>
      </c>
      <c r="Z53" s="57">
        <f>+IF(X53&lt;&gt;0,+(Y53/X53)*100,0)</f>
        <v>225.07642086993198</v>
      </c>
      <c r="AA53" s="54">
        <f>+AA51-AA52</f>
        <v>21280919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21280919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17294745</v>
      </c>
      <c r="X56" s="50">
        <f t="shared" si="5"/>
        <v>5320209</v>
      </c>
      <c r="Y56" s="50">
        <f t="shared" si="5"/>
        <v>11974536</v>
      </c>
      <c r="Z56" s="51">
        <f>+IF(X56&lt;&gt;0,+(Y56/X56)*100,0)</f>
        <v>225.07642086993198</v>
      </c>
      <c r="AA56" s="48">
        <f>SUM(AA53:AA55)</f>
        <v>21280919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21280919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17294745</v>
      </c>
      <c r="X59" s="67">
        <f t="shared" si="6"/>
        <v>5320209</v>
      </c>
      <c r="Y59" s="67">
        <f t="shared" si="6"/>
        <v>11974536</v>
      </c>
      <c r="Z59" s="68">
        <f>+IF(X59&lt;&gt;0,+(Y59/X59)*100,0)</f>
        <v>225.07642086993198</v>
      </c>
      <c r="AA59" s="65">
        <f>SUM(AA56:AA58)</f>
        <v>21280919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5812142</v>
      </c>
      <c r="D7" s="20"/>
      <c r="E7" s="21">
        <v>1225141</v>
      </c>
      <c r="F7" s="22">
        <v>1225141</v>
      </c>
      <c r="G7" s="22"/>
      <c r="H7" s="22">
        <v>846211</v>
      </c>
      <c r="I7" s="22">
        <v>582182</v>
      </c>
      <c r="J7" s="22">
        <v>1428393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1428393</v>
      </c>
      <c r="X7" s="22">
        <v>306285</v>
      </c>
      <c r="Y7" s="22">
        <v>1122108</v>
      </c>
      <c r="Z7" s="23">
        <v>366.36074244576128</v>
      </c>
      <c r="AA7" s="20">
        <v>1225141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21550060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27362202</v>
      </c>
      <c r="D32" s="29">
        <f t="shared" ref="D32:Y32" si="0">SUM(D6:D31)</f>
        <v>0</v>
      </c>
      <c r="E32" s="30">
        <f t="shared" si="0"/>
        <v>1225141</v>
      </c>
      <c r="F32" s="31">
        <f t="shared" si="0"/>
        <v>1225141</v>
      </c>
      <c r="G32" s="31">
        <f t="shared" si="0"/>
        <v>0</v>
      </c>
      <c r="H32" s="31">
        <f t="shared" si="0"/>
        <v>846211</v>
      </c>
      <c r="I32" s="31">
        <f t="shared" si="0"/>
        <v>582182</v>
      </c>
      <c r="J32" s="31">
        <f t="shared" si="0"/>
        <v>1428393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1428393</v>
      </c>
      <c r="X32" s="31">
        <f t="shared" si="0"/>
        <v>306285</v>
      </c>
      <c r="Y32" s="31">
        <f t="shared" si="0"/>
        <v>1122108</v>
      </c>
      <c r="Z32" s="32">
        <f>+IF(X32&lt;&gt;0,+(Y32/X32)*100,0)</f>
        <v>366.36074244576128</v>
      </c>
      <c r="AA32" s="29">
        <f>SUM(AA6:AA31)</f>
        <v>1225141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6128450</v>
      </c>
      <c r="D34" s="20"/>
      <c r="E34" s="21">
        <v>4670253</v>
      </c>
      <c r="F34" s="22">
        <v>4670253</v>
      </c>
      <c r="G34" s="22"/>
      <c r="H34" s="22"/>
      <c r="I34" s="22">
        <v>1046325</v>
      </c>
      <c r="J34" s="22">
        <v>1046325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1046325</v>
      </c>
      <c r="X34" s="22">
        <v>1167564</v>
      </c>
      <c r="Y34" s="22">
        <v>-121239</v>
      </c>
      <c r="Z34" s="23">
        <v>-10.383927562000885</v>
      </c>
      <c r="AA34" s="20">
        <v>4670253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5991743</v>
      </c>
      <c r="D37" s="20"/>
      <c r="E37" s="21">
        <v>2574322</v>
      </c>
      <c r="F37" s="22">
        <v>2574322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643581</v>
      </c>
      <c r="Y37" s="22">
        <v>-643581</v>
      </c>
      <c r="Z37" s="23">
        <v>-100</v>
      </c>
      <c r="AA37" s="20">
        <v>2574322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3721342</v>
      </c>
      <c r="F38" s="22">
        <v>3721342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930336</v>
      </c>
      <c r="Y38" s="22">
        <v>-930336</v>
      </c>
      <c r="Z38" s="23">
        <v>-100</v>
      </c>
      <c r="AA38" s="20">
        <v>3721342</v>
      </c>
    </row>
    <row r="39" spans="1:27" x14ac:dyDescent="0.25">
      <c r="A39" s="19" t="s">
        <v>65</v>
      </c>
      <c r="B39" s="15" t="s">
        <v>32</v>
      </c>
      <c r="C39" s="20">
        <v>3449542</v>
      </c>
      <c r="D39" s="20"/>
      <c r="E39" s="21">
        <v>1487916</v>
      </c>
      <c r="F39" s="22">
        <v>1487916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371979</v>
      </c>
      <c r="Y39" s="22">
        <v>-371979</v>
      </c>
      <c r="Z39" s="23">
        <v>-100</v>
      </c>
      <c r="AA39" s="20">
        <v>1487916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23348504</v>
      </c>
      <c r="D41" s="20"/>
      <c r="E41" s="21">
        <v>8804596</v>
      </c>
      <c r="F41" s="22">
        <v>8804596</v>
      </c>
      <c r="G41" s="22"/>
      <c r="H41" s="22">
        <v>1294380</v>
      </c>
      <c r="I41" s="22"/>
      <c r="J41" s="22">
        <v>1294380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1294380</v>
      </c>
      <c r="X41" s="22">
        <v>2201151</v>
      </c>
      <c r="Y41" s="22">
        <v>-906771</v>
      </c>
      <c r="Z41" s="23">
        <v>-41.195310998654797</v>
      </c>
      <c r="AA41" s="20">
        <v>8804596</v>
      </c>
    </row>
    <row r="42" spans="1:27" x14ac:dyDescent="0.25">
      <c r="A42" s="19" t="s">
        <v>67</v>
      </c>
      <c r="B42" s="15" t="s">
        <v>32</v>
      </c>
      <c r="C42" s="20">
        <v>1965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45032</v>
      </c>
      <c r="D44" s="20"/>
      <c r="E44" s="21">
        <v>36072</v>
      </c>
      <c r="F44" s="22">
        <v>36072</v>
      </c>
      <c r="G44" s="22"/>
      <c r="H44" s="22"/>
      <c r="I44" s="22">
        <v>8384</v>
      </c>
      <c r="J44" s="22">
        <v>8384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8384</v>
      </c>
      <c r="X44" s="22">
        <v>9018</v>
      </c>
      <c r="Y44" s="22">
        <v>-634</v>
      </c>
      <c r="Z44" s="23">
        <v>-7.0303836770902643</v>
      </c>
      <c r="AA44" s="20">
        <v>36072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38965236</v>
      </c>
      <c r="D47" s="29">
        <f t="shared" ref="D47:Y47" si="1">SUM(D34:D46)</f>
        <v>0</v>
      </c>
      <c r="E47" s="30">
        <f t="shared" si="1"/>
        <v>21294501</v>
      </c>
      <c r="F47" s="31">
        <f t="shared" si="1"/>
        <v>21294501</v>
      </c>
      <c r="G47" s="31">
        <f t="shared" si="1"/>
        <v>0</v>
      </c>
      <c r="H47" s="31">
        <f t="shared" si="1"/>
        <v>1294380</v>
      </c>
      <c r="I47" s="31">
        <f t="shared" si="1"/>
        <v>1054709</v>
      </c>
      <c r="J47" s="31">
        <f t="shared" si="1"/>
        <v>2349089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2349089</v>
      </c>
      <c r="X47" s="31">
        <f t="shared" si="1"/>
        <v>5323629</v>
      </c>
      <c r="Y47" s="31">
        <f t="shared" si="1"/>
        <v>-2974540</v>
      </c>
      <c r="Z47" s="32">
        <f>+IF(X47&lt;&gt;0,+(Y47/X47)*100,0)</f>
        <v>-55.874291766011495</v>
      </c>
      <c r="AA47" s="29">
        <f>SUM(AA34:AA46)</f>
        <v>21294501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-11603034</v>
      </c>
      <c r="D48" s="39">
        <f t="shared" si="2"/>
        <v>0</v>
      </c>
      <c r="E48" s="40">
        <f t="shared" si="2"/>
        <v>-20069360</v>
      </c>
      <c r="F48" s="41">
        <f t="shared" si="2"/>
        <v>-20069360</v>
      </c>
      <c r="G48" s="41">
        <f t="shared" si="2"/>
        <v>0</v>
      </c>
      <c r="H48" s="41">
        <f t="shared" si="2"/>
        <v>-448169</v>
      </c>
      <c r="I48" s="41">
        <f t="shared" si="2"/>
        <v>-472527</v>
      </c>
      <c r="J48" s="41">
        <f t="shared" si="2"/>
        <v>-920696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-920696</v>
      </c>
      <c r="X48" s="41">
        <f t="shared" si="2"/>
        <v>-5017344</v>
      </c>
      <c r="Y48" s="41">
        <f t="shared" si="2"/>
        <v>4096648</v>
      </c>
      <c r="Z48" s="42">
        <f>+IF(X48&lt;&gt;0,+(Y48/X48)*100,0)</f>
        <v>-81.649733404765541</v>
      </c>
      <c r="AA48" s="39">
        <f>+AA32-AA47</f>
        <v>-20069360</v>
      </c>
    </row>
    <row r="49" spans="1:27" x14ac:dyDescent="0.25">
      <c r="A49" s="43" t="s">
        <v>74</v>
      </c>
      <c r="B49" s="15" t="s">
        <v>32</v>
      </c>
      <c r="C49" s="20">
        <v>34743669</v>
      </c>
      <c r="D49" s="20"/>
      <c r="E49" s="21">
        <v>22161537</v>
      </c>
      <c r="F49" s="22">
        <v>22161537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5540385</v>
      </c>
      <c r="Y49" s="22">
        <v>-5540385</v>
      </c>
      <c r="Z49" s="23">
        <v>-100</v>
      </c>
      <c r="AA49" s="20">
        <v>22161537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23140635</v>
      </c>
      <c r="D51" s="48">
        <f t="shared" si="3"/>
        <v>0</v>
      </c>
      <c r="E51" s="49">
        <f t="shared" si="3"/>
        <v>2092177</v>
      </c>
      <c r="F51" s="50">
        <f t="shared" si="3"/>
        <v>2092177</v>
      </c>
      <c r="G51" s="50">
        <f t="shared" si="3"/>
        <v>0</v>
      </c>
      <c r="H51" s="50">
        <f t="shared" si="3"/>
        <v>-448169</v>
      </c>
      <c r="I51" s="50">
        <f t="shared" si="3"/>
        <v>-472527</v>
      </c>
      <c r="J51" s="50">
        <f t="shared" si="3"/>
        <v>-920696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-920696</v>
      </c>
      <c r="X51" s="50">
        <f t="shared" si="3"/>
        <v>523041</v>
      </c>
      <c r="Y51" s="50">
        <f t="shared" si="3"/>
        <v>-1443737</v>
      </c>
      <c r="Z51" s="51">
        <f>+IF(X51&lt;&gt;0,+(Y51/X51)*100,0)</f>
        <v>-276.02750071218122</v>
      </c>
      <c r="AA51" s="48">
        <f>SUM(AA48:AA50)</f>
        <v>2092177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23140635</v>
      </c>
      <c r="D53" s="54">
        <f>+D51-D52</f>
        <v>0</v>
      </c>
      <c r="E53" s="55">
        <f t="shared" si="4"/>
        <v>2092177</v>
      </c>
      <c r="F53" s="56">
        <f t="shared" si="4"/>
        <v>2092177</v>
      </c>
      <c r="G53" s="56">
        <f t="shared" si="4"/>
        <v>0</v>
      </c>
      <c r="H53" s="56">
        <f t="shared" si="4"/>
        <v>-448169</v>
      </c>
      <c r="I53" s="56">
        <f t="shared" si="4"/>
        <v>-472527</v>
      </c>
      <c r="J53" s="56">
        <f t="shared" si="4"/>
        <v>-920696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-920696</v>
      </c>
      <c r="X53" s="56">
        <f t="shared" si="4"/>
        <v>523041</v>
      </c>
      <c r="Y53" s="56">
        <f t="shared" si="4"/>
        <v>-1443737</v>
      </c>
      <c r="Z53" s="57">
        <f>+IF(X53&lt;&gt;0,+(Y53/X53)*100,0)</f>
        <v>-276.02750071218122</v>
      </c>
      <c r="AA53" s="54">
        <f>+AA51-AA52</f>
        <v>2092177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23140635</v>
      </c>
      <c r="D56" s="48">
        <f>SUM(D53:D55)</f>
        <v>0</v>
      </c>
      <c r="E56" s="49">
        <f t="shared" si="5"/>
        <v>2092177</v>
      </c>
      <c r="F56" s="50">
        <f t="shared" si="5"/>
        <v>2092177</v>
      </c>
      <c r="G56" s="50">
        <f t="shared" si="5"/>
        <v>0</v>
      </c>
      <c r="H56" s="50">
        <f t="shared" si="5"/>
        <v>-448169</v>
      </c>
      <c r="I56" s="50">
        <f t="shared" si="5"/>
        <v>-472527</v>
      </c>
      <c r="J56" s="50">
        <f t="shared" si="5"/>
        <v>-920696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-920696</v>
      </c>
      <c r="X56" s="50">
        <f t="shared" si="5"/>
        <v>523041</v>
      </c>
      <c r="Y56" s="50">
        <f t="shared" si="5"/>
        <v>-1443737</v>
      </c>
      <c r="Z56" s="51">
        <f>+IF(X56&lt;&gt;0,+(Y56/X56)*100,0)</f>
        <v>-276.02750071218122</v>
      </c>
      <c r="AA56" s="48">
        <f>SUM(AA53:AA55)</f>
        <v>2092177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23140635</v>
      </c>
      <c r="D59" s="65">
        <f>SUM(D56:D58)</f>
        <v>0</v>
      </c>
      <c r="E59" s="66">
        <f t="shared" si="6"/>
        <v>2092177</v>
      </c>
      <c r="F59" s="67">
        <f t="shared" si="6"/>
        <v>2092177</v>
      </c>
      <c r="G59" s="67">
        <f t="shared" si="6"/>
        <v>0</v>
      </c>
      <c r="H59" s="67">
        <f t="shared" si="6"/>
        <v>-448169</v>
      </c>
      <c r="I59" s="67">
        <f t="shared" si="6"/>
        <v>-472527</v>
      </c>
      <c r="J59" s="67">
        <f t="shared" si="6"/>
        <v>-920696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-920696</v>
      </c>
      <c r="X59" s="67">
        <f t="shared" si="6"/>
        <v>523041</v>
      </c>
      <c r="Y59" s="67">
        <f t="shared" si="6"/>
        <v>-1443737</v>
      </c>
      <c r="Z59" s="68">
        <f>+IF(X59&lt;&gt;0,+(Y59/X59)*100,0)</f>
        <v>-276.02750071218122</v>
      </c>
      <c r="AA59" s="65">
        <f>SUM(AA56:AA58)</f>
        <v>2092177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178980686</v>
      </c>
      <c r="D7" s="20"/>
      <c r="E7" s="21">
        <v>222520040</v>
      </c>
      <c r="F7" s="22">
        <v>222520040</v>
      </c>
      <c r="G7" s="22">
        <v>13755105</v>
      </c>
      <c r="H7" s="22">
        <v>13711944</v>
      </c>
      <c r="I7" s="22">
        <v>17324368</v>
      </c>
      <c r="J7" s="22">
        <v>44791417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44791417</v>
      </c>
      <c r="X7" s="22">
        <v>55630005</v>
      </c>
      <c r="Y7" s="22">
        <v>-10838588</v>
      </c>
      <c r="Z7" s="23">
        <v>-19.483348958893675</v>
      </c>
      <c r="AA7" s="20">
        <v>222520040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132340450</v>
      </c>
      <c r="D25" s="20"/>
      <c r="E25" s="21">
        <v>141239208</v>
      </c>
      <c r="F25" s="22">
        <v>141239208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35309802</v>
      </c>
      <c r="Y25" s="22">
        <v>-35309802</v>
      </c>
      <c r="Z25" s="23">
        <v>-100</v>
      </c>
      <c r="AA25" s="20">
        <v>141239208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311321136</v>
      </c>
      <c r="D32" s="29">
        <f t="shared" ref="D32:Y32" si="0">SUM(D6:D31)</f>
        <v>0</v>
      </c>
      <c r="E32" s="30">
        <f t="shared" si="0"/>
        <v>363759248</v>
      </c>
      <c r="F32" s="31">
        <f t="shared" si="0"/>
        <v>363759248</v>
      </c>
      <c r="G32" s="31">
        <f t="shared" si="0"/>
        <v>13755105</v>
      </c>
      <c r="H32" s="31">
        <f t="shared" si="0"/>
        <v>13711944</v>
      </c>
      <c r="I32" s="31">
        <f t="shared" si="0"/>
        <v>17324368</v>
      </c>
      <c r="J32" s="31">
        <f t="shared" si="0"/>
        <v>44791417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44791417</v>
      </c>
      <c r="X32" s="31">
        <f t="shared" si="0"/>
        <v>90939807</v>
      </c>
      <c r="Y32" s="31">
        <f t="shared" si="0"/>
        <v>-46148390</v>
      </c>
      <c r="Z32" s="32">
        <f>+IF(X32&lt;&gt;0,+(Y32/X32)*100,0)</f>
        <v>-50.746083065692019</v>
      </c>
      <c r="AA32" s="29">
        <f>SUM(AA6:AA31)</f>
        <v>363759248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48474938</v>
      </c>
      <c r="D34" s="20"/>
      <c r="E34" s="21">
        <v>46921926</v>
      </c>
      <c r="F34" s="22">
        <v>46921926</v>
      </c>
      <c r="G34" s="22">
        <v>5319876</v>
      </c>
      <c r="H34" s="22">
        <v>4038846</v>
      </c>
      <c r="I34" s="22">
        <v>4432559</v>
      </c>
      <c r="J34" s="22">
        <v>13791281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13791281</v>
      </c>
      <c r="X34" s="22">
        <v>11730495</v>
      </c>
      <c r="Y34" s="22">
        <v>2060786</v>
      </c>
      <c r="Z34" s="23">
        <v>17.567766748121031</v>
      </c>
      <c r="AA34" s="20">
        <v>46921926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136280622</v>
      </c>
      <c r="D37" s="20"/>
      <c r="E37" s="21">
        <v>144000000</v>
      </c>
      <c r="F37" s="22">
        <v>144000000</v>
      </c>
      <c r="G37" s="22"/>
      <c r="H37" s="22">
        <v>445482</v>
      </c>
      <c r="I37" s="22">
        <v>1625870</v>
      </c>
      <c r="J37" s="22">
        <v>2071352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2071352</v>
      </c>
      <c r="X37" s="22">
        <v>36000006</v>
      </c>
      <c r="Y37" s="22">
        <v>-33928654</v>
      </c>
      <c r="Z37" s="23">
        <v>-94.246245403403535</v>
      </c>
      <c r="AA37" s="20">
        <v>144000000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206859313</v>
      </c>
      <c r="F38" s="22">
        <v>206859313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51714831</v>
      </c>
      <c r="Y38" s="22">
        <v>-51714831</v>
      </c>
      <c r="Z38" s="23">
        <v>-100</v>
      </c>
      <c r="AA38" s="20">
        <v>206859313</v>
      </c>
    </row>
    <row r="39" spans="1:27" x14ac:dyDescent="0.25">
      <c r="A39" s="19" t="s">
        <v>65</v>
      </c>
      <c r="B39" s="15" t="s">
        <v>32</v>
      </c>
      <c r="C39" s="20">
        <v>55241293</v>
      </c>
      <c r="D39" s="20"/>
      <c r="E39" s="21">
        <v>65311635</v>
      </c>
      <c r="F39" s="22">
        <v>65311635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16327911</v>
      </c>
      <c r="Y39" s="22">
        <v>-16327911</v>
      </c>
      <c r="Z39" s="23">
        <v>-100</v>
      </c>
      <c r="AA39" s="20">
        <v>65311635</v>
      </c>
    </row>
    <row r="40" spans="1:27" x14ac:dyDescent="0.25">
      <c r="A40" s="19" t="s">
        <v>40</v>
      </c>
      <c r="B40" s="15" t="s">
        <v>32</v>
      </c>
      <c r="C40" s="20">
        <v>331883</v>
      </c>
      <c r="D40" s="20"/>
      <c r="E40" s="21">
        <v>1400000</v>
      </c>
      <c r="F40" s="22">
        <v>1400000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350001</v>
      </c>
      <c r="Y40" s="22">
        <v>-350001</v>
      </c>
      <c r="Z40" s="23">
        <v>-100</v>
      </c>
      <c r="AA40" s="20">
        <v>1400000</v>
      </c>
    </row>
    <row r="41" spans="1:27" x14ac:dyDescent="0.25">
      <c r="A41" s="19" t="s">
        <v>66</v>
      </c>
      <c r="B41" s="15" t="s">
        <v>32</v>
      </c>
      <c r="C41" s="20">
        <v>31638340</v>
      </c>
      <c r="D41" s="20"/>
      <c r="E41" s="21">
        <v>23500000</v>
      </c>
      <c r="F41" s="22">
        <v>23500000</v>
      </c>
      <c r="G41" s="22">
        <v>787599</v>
      </c>
      <c r="H41" s="22">
        <v>2550136</v>
      </c>
      <c r="I41" s="22">
        <v>3875556</v>
      </c>
      <c r="J41" s="22">
        <v>7213291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7213291</v>
      </c>
      <c r="X41" s="22">
        <v>5875002</v>
      </c>
      <c r="Y41" s="22">
        <v>1338289</v>
      </c>
      <c r="Z41" s="23">
        <v>22.779379479360177</v>
      </c>
      <c r="AA41" s="20">
        <v>23500000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114956389</v>
      </c>
      <c r="D43" s="20"/>
      <c r="E43" s="21"/>
      <c r="F43" s="22"/>
      <c r="G43" s="22">
        <v>613652268</v>
      </c>
      <c r="H43" s="22">
        <v>4397299</v>
      </c>
      <c r="I43" s="22"/>
      <c r="J43" s="22">
        <v>618049567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618049567</v>
      </c>
      <c r="X43" s="22"/>
      <c r="Y43" s="22">
        <v>618049567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14270516</v>
      </c>
      <c r="D44" s="20"/>
      <c r="E44" s="21">
        <v>5000000</v>
      </c>
      <c r="F44" s="22">
        <v>5000000</v>
      </c>
      <c r="G44" s="22"/>
      <c r="H44" s="22">
        <v>457120</v>
      </c>
      <c r="I44" s="22">
        <v>690461</v>
      </c>
      <c r="J44" s="22">
        <v>1147581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1147581</v>
      </c>
      <c r="X44" s="22">
        <v>1250001</v>
      </c>
      <c r="Y44" s="22">
        <v>-102420</v>
      </c>
      <c r="Z44" s="23">
        <v>-8.1935934451252432</v>
      </c>
      <c r="AA44" s="20">
        <v>5000000</v>
      </c>
    </row>
    <row r="45" spans="1:27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406466910</v>
      </c>
      <c r="D47" s="29">
        <f t="shared" ref="D47:Y47" si="1">SUM(D34:D46)</f>
        <v>0</v>
      </c>
      <c r="E47" s="30">
        <f t="shared" si="1"/>
        <v>492992874</v>
      </c>
      <c r="F47" s="31">
        <f t="shared" si="1"/>
        <v>492992874</v>
      </c>
      <c r="G47" s="31">
        <f t="shared" si="1"/>
        <v>619759743</v>
      </c>
      <c r="H47" s="31">
        <f t="shared" si="1"/>
        <v>11888883</v>
      </c>
      <c r="I47" s="31">
        <f t="shared" si="1"/>
        <v>10624446</v>
      </c>
      <c r="J47" s="31">
        <f t="shared" si="1"/>
        <v>642273072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642273072</v>
      </c>
      <c r="X47" s="31">
        <f t="shared" si="1"/>
        <v>123248247</v>
      </c>
      <c r="Y47" s="31">
        <f t="shared" si="1"/>
        <v>519024825</v>
      </c>
      <c r="Z47" s="32">
        <f>+IF(X47&lt;&gt;0,+(Y47/X47)*100,0)</f>
        <v>421.12146633614998</v>
      </c>
      <c r="AA47" s="29">
        <f>SUM(AA34:AA46)</f>
        <v>492992874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-95145774</v>
      </c>
      <c r="D48" s="39">
        <f t="shared" si="2"/>
        <v>0</v>
      </c>
      <c r="E48" s="40">
        <f t="shared" si="2"/>
        <v>-129233626</v>
      </c>
      <c r="F48" s="41">
        <f t="shared" si="2"/>
        <v>-129233626</v>
      </c>
      <c r="G48" s="41">
        <f t="shared" si="2"/>
        <v>-606004638</v>
      </c>
      <c r="H48" s="41">
        <f t="shared" si="2"/>
        <v>1823061</v>
      </c>
      <c r="I48" s="41">
        <f t="shared" si="2"/>
        <v>6699922</v>
      </c>
      <c r="J48" s="41">
        <f t="shared" si="2"/>
        <v>-597481655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-597481655</v>
      </c>
      <c r="X48" s="41">
        <f t="shared" si="2"/>
        <v>-32308440</v>
      </c>
      <c r="Y48" s="41">
        <f t="shared" si="2"/>
        <v>-565173215</v>
      </c>
      <c r="Z48" s="42">
        <f>+IF(X48&lt;&gt;0,+(Y48/X48)*100,0)</f>
        <v>1749.3051815562744</v>
      </c>
      <c r="AA48" s="39">
        <f>+AA32-AA47</f>
        <v>-129233626</v>
      </c>
    </row>
    <row r="49" spans="1:27" x14ac:dyDescent="0.25">
      <c r="A49" s="43" t="s">
        <v>74</v>
      </c>
      <c r="B49" s="15" t="s">
        <v>32</v>
      </c>
      <c r="C49" s="20">
        <v>113070603</v>
      </c>
      <c r="D49" s="20"/>
      <c r="E49" s="21">
        <v>65000000</v>
      </c>
      <c r="F49" s="22">
        <v>65000000</v>
      </c>
      <c r="G49" s="22"/>
      <c r="H49" s="22"/>
      <c r="I49" s="22">
        <v>29873867</v>
      </c>
      <c r="J49" s="22">
        <v>29873867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29873867</v>
      </c>
      <c r="X49" s="22">
        <v>16249998</v>
      </c>
      <c r="Y49" s="22">
        <v>13623869</v>
      </c>
      <c r="Z49" s="23">
        <v>83.839204164825134</v>
      </c>
      <c r="AA49" s="20">
        <v>65000000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17924829</v>
      </c>
      <c r="D51" s="48">
        <f t="shared" si="3"/>
        <v>0</v>
      </c>
      <c r="E51" s="49">
        <f t="shared" si="3"/>
        <v>-64233626</v>
      </c>
      <c r="F51" s="50">
        <f t="shared" si="3"/>
        <v>-64233626</v>
      </c>
      <c r="G51" s="50">
        <f t="shared" si="3"/>
        <v>-606004638</v>
      </c>
      <c r="H51" s="50">
        <f t="shared" si="3"/>
        <v>1823061</v>
      </c>
      <c r="I51" s="50">
        <f t="shared" si="3"/>
        <v>36573789</v>
      </c>
      <c r="J51" s="50">
        <f t="shared" si="3"/>
        <v>-567607788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-567607788</v>
      </c>
      <c r="X51" s="50">
        <f t="shared" si="3"/>
        <v>-16058442</v>
      </c>
      <c r="Y51" s="50">
        <f t="shared" si="3"/>
        <v>-551549346</v>
      </c>
      <c r="Z51" s="51">
        <f>+IF(X51&lt;&gt;0,+(Y51/X51)*100,0)</f>
        <v>3434.6379679921624</v>
      </c>
      <c r="AA51" s="48">
        <f>SUM(AA48:AA50)</f>
        <v>-64233626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17924829</v>
      </c>
      <c r="D53" s="54">
        <f>+D51-D52</f>
        <v>0</v>
      </c>
      <c r="E53" s="55">
        <f t="shared" si="4"/>
        <v>-64233626</v>
      </c>
      <c r="F53" s="56">
        <f t="shared" si="4"/>
        <v>-64233626</v>
      </c>
      <c r="G53" s="56">
        <f t="shared" si="4"/>
        <v>-606004638</v>
      </c>
      <c r="H53" s="56">
        <f t="shared" si="4"/>
        <v>1823061</v>
      </c>
      <c r="I53" s="56">
        <f t="shared" si="4"/>
        <v>36573789</v>
      </c>
      <c r="J53" s="56">
        <f t="shared" si="4"/>
        <v>-567607788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-567607788</v>
      </c>
      <c r="X53" s="56">
        <f t="shared" si="4"/>
        <v>-16058442</v>
      </c>
      <c r="Y53" s="56">
        <f t="shared" si="4"/>
        <v>-551549346</v>
      </c>
      <c r="Z53" s="57">
        <f>+IF(X53&lt;&gt;0,+(Y53/X53)*100,0)</f>
        <v>3434.6379679921624</v>
      </c>
      <c r="AA53" s="54">
        <f>+AA51-AA52</f>
        <v>-64233626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17924829</v>
      </c>
      <c r="D56" s="48">
        <f>SUM(D53:D55)</f>
        <v>0</v>
      </c>
      <c r="E56" s="49">
        <f t="shared" si="5"/>
        <v>-64233626</v>
      </c>
      <c r="F56" s="50">
        <f t="shared" si="5"/>
        <v>-64233626</v>
      </c>
      <c r="G56" s="50">
        <f t="shared" si="5"/>
        <v>-606004638</v>
      </c>
      <c r="H56" s="50">
        <f t="shared" si="5"/>
        <v>1823061</v>
      </c>
      <c r="I56" s="50">
        <f t="shared" si="5"/>
        <v>36573789</v>
      </c>
      <c r="J56" s="50">
        <f t="shared" si="5"/>
        <v>-567607788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-567607788</v>
      </c>
      <c r="X56" s="50">
        <f t="shared" si="5"/>
        <v>-16058442</v>
      </c>
      <c r="Y56" s="50">
        <f t="shared" si="5"/>
        <v>-551549346</v>
      </c>
      <c r="Z56" s="51">
        <f>+IF(X56&lt;&gt;0,+(Y56/X56)*100,0)</f>
        <v>3434.6379679921624</v>
      </c>
      <c r="AA56" s="48">
        <f>SUM(AA53:AA55)</f>
        <v>-64233626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17924829</v>
      </c>
      <c r="D59" s="65">
        <f>SUM(D56:D58)</f>
        <v>0</v>
      </c>
      <c r="E59" s="66">
        <f t="shared" si="6"/>
        <v>-64233626</v>
      </c>
      <c r="F59" s="67">
        <f t="shared" si="6"/>
        <v>-64233626</v>
      </c>
      <c r="G59" s="67">
        <f t="shared" si="6"/>
        <v>-606004638</v>
      </c>
      <c r="H59" s="67">
        <f t="shared" si="6"/>
        <v>1823061</v>
      </c>
      <c r="I59" s="67">
        <f t="shared" si="6"/>
        <v>36573789</v>
      </c>
      <c r="J59" s="67">
        <f t="shared" si="6"/>
        <v>-567607788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-567607788</v>
      </c>
      <c r="X59" s="67">
        <f t="shared" si="6"/>
        <v>-16058442</v>
      </c>
      <c r="Y59" s="67">
        <f t="shared" si="6"/>
        <v>-551549346</v>
      </c>
      <c r="Z59" s="68">
        <f>+IF(X59&lt;&gt;0,+(Y59/X59)*100,0)</f>
        <v>3434.6379679921624</v>
      </c>
      <c r="AA59" s="65">
        <f>SUM(AA56:AA58)</f>
        <v>-64233626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904124</v>
      </c>
      <c r="F34" s="22">
        <v>904124</v>
      </c>
      <c r="G34" s="22"/>
      <c r="H34" s="22">
        <v>98053</v>
      </c>
      <c r="I34" s="22">
        <v>95153</v>
      </c>
      <c r="J34" s="22">
        <v>193206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193206</v>
      </c>
      <c r="X34" s="22">
        <v>226032</v>
      </c>
      <c r="Y34" s="22">
        <v>-32826</v>
      </c>
      <c r="Z34" s="23">
        <v>-14.522722446379275</v>
      </c>
      <c r="AA34" s="20">
        <v>904124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46365</v>
      </c>
      <c r="I41" s="22"/>
      <c r="J41" s="22">
        <v>46365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46365</v>
      </c>
      <c r="X41" s="22"/>
      <c r="Y41" s="22">
        <v>46365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50001</v>
      </c>
      <c r="Y44" s="22">
        <v>-50001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1104124</v>
      </c>
      <c r="F47" s="31">
        <f t="shared" si="1"/>
        <v>1104124</v>
      </c>
      <c r="G47" s="31">
        <f t="shared" si="1"/>
        <v>0</v>
      </c>
      <c r="H47" s="31">
        <f t="shared" si="1"/>
        <v>144418</v>
      </c>
      <c r="I47" s="31">
        <f t="shared" si="1"/>
        <v>95153</v>
      </c>
      <c r="J47" s="31">
        <f t="shared" si="1"/>
        <v>239571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239571</v>
      </c>
      <c r="X47" s="31">
        <f t="shared" si="1"/>
        <v>276033</v>
      </c>
      <c r="Y47" s="31">
        <f t="shared" si="1"/>
        <v>-36462</v>
      </c>
      <c r="Z47" s="32">
        <f>+IF(X47&lt;&gt;0,+(Y47/X47)*100,0)</f>
        <v>-13.209290193563813</v>
      </c>
      <c r="AA47" s="29">
        <f>SUM(AA34:AA46)</f>
        <v>1104124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-1104124</v>
      </c>
      <c r="F48" s="41">
        <f t="shared" si="2"/>
        <v>-1104124</v>
      </c>
      <c r="G48" s="41">
        <f t="shared" si="2"/>
        <v>0</v>
      </c>
      <c r="H48" s="41">
        <f t="shared" si="2"/>
        <v>-144418</v>
      </c>
      <c r="I48" s="41">
        <f t="shared" si="2"/>
        <v>-95153</v>
      </c>
      <c r="J48" s="41">
        <f t="shared" si="2"/>
        <v>-239571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-239571</v>
      </c>
      <c r="X48" s="41">
        <f t="shared" si="2"/>
        <v>-276033</v>
      </c>
      <c r="Y48" s="41">
        <f t="shared" si="2"/>
        <v>36462</v>
      </c>
      <c r="Z48" s="42">
        <f>+IF(X48&lt;&gt;0,+(Y48/X48)*100,0)</f>
        <v>-13.209290193563813</v>
      </c>
      <c r="AA48" s="39">
        <f>+AA32-AA47</f>
        <v>-1104124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-1104124</v>
      </c>
      <c r="F51" s="50">
        <f t="shared" si="3"/>
        <v>-1104124</v>
      </c>
      <c r="G51" s="50">
        <f t="shared" si="3"/>
        <v>0</v>
      </c>
      <c r="H51" s="50">
        <f t="shared" si="3"/>
        <v>-144418</v>
      </c>
      <c r="I51" s="50">
        <f t="shared" si="3"/>
        <v>-95153</v>
      </c>
      <c r="J51" s="50">
        <f t="shared" si="3"/>
        <v>-239571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-239571</v>
      </c>
      <c r="X51" s="50">
        <f t="shared" si="3"/>
        <v>-276033</v>
      </c>
      <c r="Y51" s="50">
        <f t="shared" si="3"/>
        <v>36462</v>
      </c>
      <c r="Z51" s="51">
        <f>+IF(X51&lt;&gt;0,+(Y51/X51)*100,0)</f>
        <v>-13.209290193563813</v>
      </c>
      <c r="AA51" s="48">
        <f>SUM(AA48:AA50)</f>
        <v>-1104124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-1104124</v>
      </c>
      <c r="F53" s="56">
        <f t="shared" si="4"/>
        <v>-1104124</v>
      </c>
      <c r="G53" s="56">
        <f t="shared" si="4"/>
        <v>0</v>
      </c>
      <c r="H53" s="56">
        <f t="shared" si="4"/>
        <v>-144418</v>
      </c>
      <c r="I53" s="56">
        <f t="shared" si="4"/>
        <v>-95153</v>
      </c>
      <c r="J53" s="56">
        <f t="shared" si="4"/>
        <v>-239571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-239571</v>
      </c>
      <c r="X53" s="56">
        <f t="shared" si="4"/>
        <v>-276033</v>
      </c>
      <c r="Y53" s="56">
        <f t="shared" si="4"/>
        <v>36462</v>
      </c>
      <c r="Z53" s="57">
        <f>+IF(X53&lt;&gt;0,+(Y53/X53)*100,0)</f>
        <v>-13.209290193563813</v>
      </c>
      <c r="AA53" s="54">
        <f>+AA51-AA52</f>
        <v>-1104124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-1104124</v>
      </c>
      <c r="F56" s="50">
        <f t="shared" si="5"/>
        <v>-1104124</v>
      </c>
      <c r="G56" s="50">
        <f t="shared" si="5"/>
        <v>0</v>
      </c>
      <c r="H56" s="50">
        <f t="shared" si="5"/>
        <v>-144418</v>
      </c>
      <c r="I56" s="50">
        <f t="shared" si="5"/>
        <v>-95153</v>
      </c>
      <c r="J56" s="50">
        <f t="shared" si="5"/>
        <v>-239571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-239571</v>
      </c>
      <c r="X56" s="50">
        <f t="shared" si="5"/>
        <v>-276033</v>
      </c>
      <c r="Y56" s="50">
        <f t="shared" si="5"/>
        <v>36462</v>
      </c>
      <c r="Z56" s="51">
        <f>+IF(X56&lt;&gt;0,+(Y56/X56)*100,0)</f>
        <v>-13.209290193563813</v>
      </c>
      <c r="AA56" s="48">
        <f>SUM(AA53:AA55)</f>
        <v>-1104124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-1104124</v>
      </c>
      <c r="F59" s="67">
        <f t="shared" si="6"/>
        <v>-1104124</v>
      </c>
      <c r="G59" s="67">
        <f t="shared" si="6"/>
        <v>0</v>
      </c>
      <c r="H59" s="67">
        <f t="shared" si="6"/>
        <v>-144418</v>
      </c>
      <c r="I59" s="67">
        <f t="shared" si="6"/>
        <v>-95153</v>
      </c>
      <c r="J59" s="67">
        <f t="shared" si="6"/>
        <v>-239571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-239571</v>
      </c>
      <c r="X59" s="67">
        <f t="shared" si="6"/>
        <v>-276033</v>
      </c>
      <c r="Y59" s="67">
        <f t="shared" si="6"/>
        <v>36462</v>
      </c>
      <c r="Z59" s="68">
        <f>+IF(X59&lt;&gt;0,+(Y59/X59)*100,0)</f>
        <v>-13.209290193563813</v>
      </c>
      <c r="AA59" s="65">
        <f>SUM(AA56:AA58)</f>
        <v>-1104124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7632</v>
      </c>
      <c r="X6" s="22"/>
      <c r="Y6" s="22">
        <v>7632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3854765</v>
      </c>
      <c r="D7" s="20"/>
      <c r="E7" s="21">
        <v>15453591</v>
      </c>
      <c r="F7" s="22">
        <v>15453591</v>
      </c>
      <c r="G7" s="22"/>
      <c r="H7" s="22">
        <v>342464</v>
      </c>
      <c r="I7" s="22">
        <v>871908</v>
      </c>
      <c r="J7" s="22">
        <v>1214372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1214372</v>
      </c>
      <c r="X7" s="22">
        <v>3863391</v>
      </c>
      <c r="Y7" s="22">
        <v>-2649019</v>
      </c>
      <c r="Z7" s="23">
        <v>-68.567199126363349</v>
      </c>
      <c r="AA7" s="20">
        <v>15453591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3854765</v>
      </c>
      <c r="D32" s="29">
        <f t="shared" ref="D32:Y32" si="0">SUM(D6:D31)</f>
        <v>0</v>
      </c>
      <c r="E32" s="30">
        <f t="shared" si="0"/>
        <v>15453591</v>
      </c>
      <c r="F32" s="31">
        <f t="shared" si="0"/>
        <v>15453591</v>
      </c>
      <c r="G32" s="31">
        <f t="shared" si="0"/>
        <v>0</v>
      </c>
      <c r="H32" s="31">
        <f t="shared" si="0"/>
        <v>342464</v>
      </c>
      <c r="I32" s="31">
        <f t="shared" si="0"/>
        <v>879540</v>
      </c>
      <c r="J32" s="31">
        <f t="shared" si="0"/>
        <v>1222004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1222004</v>
      </c>
      <c r="X32" s="31">
        <f t="shared" si="0"/>
        <v>3863391</v>
      </c>
      <c r="Y32" s="31">
        <f t="shared" si="0"/>
        <v>-2641387</v>
      </c>
      <c r="Z32" s="32">
        <f>+IF(X32&lt;&gt;0,+(Y32/X32)*100,0)</f>
        <v>-68.36965246334114</v>
      </c>
      <c r="AA32" s="29">
        <f>SUM(AA6:AA31)</f>
        <v>15453591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5029672</v>
      </c>
      <c r="D34" s="20"/>
      <c r="E34" s="21">
        <v>6798851</v>
      </c>
      <c r="F34" s="22">
        <v>6798851</v>
      </c>
      <c r="G34" s="22"/>
      <c r="H34" s="22"/>
      <c r="I34" s="22">
        <v>803700</v>
      </c>
      <c r="J34" s="22">
        <v>803700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803700</v>
      </c>
      <c r="X34" s="22">
        <v>1699731</v>
      </c>
      <c r="Y34" s="22">
        <v>-896031</v>
      </c>
      <c r="Z34" s="23">
        <v>-52.716047421621425</v>
      </c>
      <c r="AA34" s="20">
        <v>6798851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538232</v>
      </c>
      <c r="D37" s="20"/>
      <c r="E37" s="21">
        <v>6840000</v>
      </c>
      <c r="F37" s="22">
        <v>6840000</v>
      </c>
      <c r="G37" s="22"/>
      <c r="H37" s="22"/>
      <c r="I37" s="22">
        <v>151062</v>
      </c>
      <c r="J37" s="22">
        <v>151062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151062</v>
      </c>
      <c r="X37" s="22">
        <v>1710000</v>
      </c>
      <c r="Y37" s="22">
        <v>-1558938</v>
      </c>
      <c r="Z37" s="23">
        <v>-91.1659649122807</v>
      </c>
      <c r="AA37" s="20">
        <v>6840000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39530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325002</v>
      </c>
      <c r="Y41" s="22">
        <v>-325002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</v>
      </c>
      <c r="F46" s="22">
        <v>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50001</v>
      </c>
      <c r="Y46" s="22">
        <v>-50001</v>
      </c>
      <c r="Z46" s="23">
        <v>-100</v>
      </c>
      <c r="AA46" s="20">
        <v>200000</v>
      </c>
    </row>
    <row r="47" spans="1:27" x14ac:dyDescent="0.25">
      <c r="A47" s="37" t="s">
        <v>72</v>
      </c>
      <c r="B47" s="28" t="s">
        <v>32</v>
      </c>
      <c r="C47" s="29">
        <f>SUM(C34:C46)</f>
        <v>5607434</v>
      </c>
      <c r="D47" s="29">
        <f t="shared" ref="D47:Y47" si="1">SUM(D34:D46)</f>
        <v>0</v>
      </c>
      <c r="E47" s="30">
        <f t="shared" si="1"/>
        <v>15138851</v>
      </c>
      <c r="F47" s="31">
        <f t="shared" si="1"/>
        <v>15138851</v>
      </c>
      <c r="G47" s="31">
        <f t="shared" si="1"/>
        <v>0</v>
      </c>
      <c r="H47" s="31">
        <f t="shared" si="1"/>
        <v>0</v>
      </c>
      <c r="I47" s="31">
        <f t="shared" si="1"/>
        <v>954762</v>
      </c>
      <c r="J47" s="31">
        <f t="shared" si="1"/>
        <v>954762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954762</v>
      </c>
      <c r="X47" s="31">
        <f t="shared" si="1"/>
        <v>3784734</v>
      </c>
      <c r="Y47" s="31">
        <f t="shared" si="1"/>
        <v>-2829972</v>
      </c>
      <c r="Z47" s="32">
        <f>+IF(X47&lt;&gt;0,+(Y47/X47)*100,0)</f>
        <v>-74.773339420947423</v>
      </c>
      <c r="AA47" s="29">
        <f>SUM(AA34:AA46)</f>
        <v>15138851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-1752669</v>
      </c>
      <c r="D48" s="39">
        <f t="shared" si="2"/>
        <v>0</v>
      </c>
      <c r="E48" s="40">
        <f t="shared" si="2"/>
        <v>314740</v>
      </c>
      <c r="F48" s="41">
        <f t="shared" si="2"/>
        <v>314740</v>
      </c>
      <c r="G48" s="41">
        <f t="shared" si="2"/>
        <v>0</v>
      </c>
      <c r="H48" s="41">
        <f t="shared" si="2"/>
        <v>342464</v>
      </c>
      <c r="I48" s="41">
        <f t="shared" si="2"/>
        <v>-75222</v>
      </c>
      <c r="J48" s="41">
        <f t="shared" si="2"/>
        <v>267242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267242</v>
      </c>
      <c r="X48" s="41">
        <f t="shared" si="2"/>
        <v>78657</v>
      </c>
      <c r="Y48" s="41">
        <f t="shared" si="2"/>
        <v>188585</v>
      </c>
      <c r="Z48" s="42">
        <f>+IF(X48&lt;&gt;0,+(Y48/X48)*100,0)</f>
        <v>239.75615647685521</v>
      </c>
      <c r="AA48" s="39">
        <f>+AA32-AA47</f>
        <v>314740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-1752669</v>
      </c>
      <c r="D51" s="48">
        <f t="shared" si="3"/>
        <v>0</v>
      </c>
      <c r="E51" s="49">
        <f t="shared" si="3"/>
        <v>314740</v>
      </c>
      <c r="F51" s="50">
        <f t="shared" si="3"/>
        <v>314740</v>
      </c>
      <c r="G51" s="50">
        <f t="shared" si="3"/>
        <v>0</v>
      </c>
      <c r="H51" s="50">
        <f t="shared" si="3"/>
        <v>342464</v>
      </c>
      <c r="I51" s="50">
        <f t="shared" si="3"/>
        <v>-75222</v>
      </c>
      <c r="J51" s="50">
        <f t="shared" si="3"/>
        <v>267242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267242</v>
      </c>
      <c r="X51" s="50">
        <f t="shared" si="3"/>
        <v>78657</v>
      </c>
      <c r="Y51" s="50">
        <f t="shared" si="3"/>
        <v>188585</v>
      </c>
      <c r="Z51" s="51">
        <f>+IF(X51&lt;&gt;0,+(Y51/X51)*100,0)</f>
        <v>239.75615647685521</v>
      </c>
      <c r="AA51" s="48">
        <f>SUM(AA48:AA50)</f>
        <v>314740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-1752669</v>
      </c>
      <c r="D53" s="54">
        <f>+D51-D52</f>
        <v>0</v>
      </c>
      <c r="E53" s="55">
        <f t="shared" si="4"/>
        <v>314740</v>
      </c>
      <c r="F53" s="56">
        <f t="shared" si="4"/>
        <v>314740</v>
      </c>
      <c r="G53" s="56">
        <f t="shared" si="4"/>
        <v>0</v>
      </c>
      <c r="H53" s="56">
        <f t="shared" si="4"/>
        <v>342464</v>
      </c>
      <c r="I53" s="56">
        <f t="shared" si="4"/>
        <v>-75222</v>
      </c>
      <c r="J53" s="56">
        <f t="shared" si="4"/>
        <v>267242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267242</v>
      </c>
      <c r="X53" s="56">
        <f t="shared" si="4"/>
        <v>78657</v>
      </c>
      <c r="Y53" s="56">
        <f t="shared" si="4"/>
        <v>188585</v>
      </c>
      <c r="Z53" s="57">
        <f>+IF(X53&lt;&gt;0,+(Y53/X53)*100,0)</f>
        <v>239.75615647685521</v>
      </c>
      <c r="AA53" s="54">
        <f>+AA51-AA52</f>
        <v>314740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-1752669</v>
      </c>
      <c r="D56" s="48">
        <f>SUM(D53:D55)</f>
        <v>0</v>
      </c>
      <c r="E56" s="49">
        <f t="shared" si="5"/>
        <v>314740</v>
      </c>
      <c r="F56" s="50">
        <f t="shared" si="5"/>
        <v>314740</v>
      </c>
      <c r="G56" s="50">
        <f t="shared" si="5"/>
        <v>0</v>
      </c>
      <c r="H56" s="50">
        <f t="shared" si="5"/>
        <v>342464</v>
      </c>
      <c r="I56" s="50">
        <f t="shared" si="5"/>
        <v>-75222</v>
      </c>
      <c r="J56" s="50">
        <f t="shared" si="5"/>
        <v>267242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267242</v>
      </c>
      <c r="X56" s="50">
        <f t="shared" si="5"/>
        <v>78657</v>
      </c>
      <c r="Y56" s="50">
        <f t="shared" si="5"/>
        <v>188585</v>
      </c>
      <c r="Z56" s="51">
        <f>+IF(X56&lt;&gt;0,+(Y56/X56)*100,0)</f>
        <v>239.75615647685521</v>
      </c>
      <c r="AA56" s="48">
        <f>SUM(AA53:AA55)</f>
        <v>314740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-1752669</v>
      </c>
      <c r="D59" s="65">
        <f>SUM(D56:D58)</f>
        <v>0</v>
      </c>
      <c r="E59" s="66">
        <f t="shared" si="6"/>
        <v>314740</v>
      </c>
      <c r="F59" s="67">
        <f t="shared" si="6"/>
        <v>314740</v>
      </c>
      <c r="G59" s="67">
        <f t="shared" si="6"/>
        <v>0</v>
      </c>
      <c r="H59" s="67">
        <f t="shared" si="6"/>
        <v>342464</v>
      </c>
      <c r="I59" s="67">
        <f t="shared" si="6"/>
        <v>-75222</v>
      </c>
      <c r="J59" s="67">
        <f t="shared" si="6"/>
        <v>267242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267242</v>
      </c>
      <c r="X59" s="67">
        <f t="shared" si="6"/>
        <v>78657</v>
      </c>
      <c r="Y59" s="67">
        <f t="shared" si="6"/>
        <v>188585</v>
      </c>
      <c r="Z59" s="68">
        <f>+IF(X59&lt;&gt;0,+(Y59/X59)*100,0)</f>
        <v>239.75615647685521</v>
      </c>
      <c r="AA59" s="65">
        <f>SUM(AA56:AA58)</f>
        <v>314740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166267531</v>
      </c>
      <c r="D7" s="20"/>
      <c r="E7" s="21">
        <v>187285146</v>
      </c>
      <c r="F7" s="22">
        <v>187285146</v>
      </c>
      <c r="G7" s="22">
        <v>20128131</v>
      </c>
      <c r="H7" s="22">
        <v>12402622</v>
      </c>
      <c r="I7" s="22">
        <v>11319644</v>
      </c>
      <c r="J7" s="22">
        <v>43850397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43850397</v>
      </c>
      <c r="X7" s="22">
        <v>46821285</v>
      </c>
      <c r="Y7" s="22">
        <v>-2970888</v>
      </c>
      <c r="Z7" s="23">
        <v>-6.3451654519947498</v>
      </c>
      <c r="AA7" s="20">
        <v>187285146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-3879</v>
      </c>
      <c r="D13" s="20"/>
      <c r="E13" s="21">
        <v>10631308</v>
      </c>
      <c r="F13" s="22">
        <v>10631308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2657826</v>
      </c>
      <c r="Y13" s="22">
        <v>-2657826</v>
      </c>
      <c r="Z13" s="23">
        <v>-100</v>
      </c>
      <c r="AA13" s="20">
        <v>10631308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150690</v>
      </c>
      <c r="Y23" s="22">
        <v>-150690</v>
      </c>
      <c r="Z23" s="23">
        <v>-100</v>
      </c>
      <c r="AA23" s="20">
        <v>602760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166263652</v>
      </c>
      <c r="D32" s="29">
        <f t="shared" ref="D32:Y32" si="0">SUM(D6:D31)</f>
        <v>0</v>
      </c>
      <c r="E32" s="30">
        <f t="shared" si="0"/>
        <v>198519214</v>
      </c>
      <c r="F32" s="31">
        <f t="shared" si="0"/>
        <v>198519214</v>
      </c>
      <c r="G32" s="31">
        <f t="shared" si="0"/>
        <v>20128131</v>
      </c>
      <c r="H32" s="31">
        <f t="shared" si="0"/>
        <v>12402622</v>
      </c>
      <c r="I32" s="31">
        <f t="shared" si="0"/>
        <v>11319644</v>
      </c>
      <c r="J32" s="31">
        <f t="shared" si="0"/>
        <v>43850397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43850397</v>
      </c>
      <c r="X32" s="31">
        <f t="shared" si="0"/>
        <v>49629801</v>
      </c>
      <c r="Y32" s="31">
        <f t="shared" si="0"/>
        <v>-5779404</v>
      </c>
      <c r="Z32" s="32">
        <f>+IF(X32&lt;&gt;0,+(Y32/X32)*100,0)</f>
        <v>-11.645027551087702</v>
      </c>
      <c r="AA32" s="29">
        <f>SUM(AA6:AA31)</f>
        <v>198519214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19443537</v>
      </c>
      <c r="D34" s="20"/>
      <c r="E34" s="21">
        <v>17423486</v>
      </c>
      <c r="F34" s="22">
        <v>17423486</v>
      </c>
      <c r="G34" s="22">
        <v>1240614</v>
      </c>
      <c r="H34" s="22">
        <v>1159104</v>
      </c>
      <c r="I34" s="22">
        <v>1045140</v>
      </c>
      <c r="J34" s="22">
        <v>3444858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3444858</v>
      </c>
      <c r="X34" s="22">
        <v>4355871</v>
      </c>
      <c r="Y34" s="22">
        <v>-911013</v>
      </c>
      <c r="Z34" s="23">
        <v>-20.914600088019135</v>
      </c>
      <c r="AA34" s="20">
        <v>17423486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81987148</v>
      </c>
      <c r="D37" s="20"/>
      <c r="E37" s="21">
        <v>89695025</v>
      </c>
      <c r="F37" s="22">
        <v>89695025</v>
      </c>
      <c r="G37" s="22">
        <v>1349514</v>
      </c>
      <c r="H37" s="22">
        <v>457171</v>
      </c>
      <c r="I37" s="22">
        <v>1307953</v>
      </c>
      <c r="J37" s="22">
        <v>3114638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3114638</v>
      </c>
      <c r="X37" s="22">
        <v>22423761</v>
      </c>
      <c r="Y37" s="22">
        <v>-19309123</v>
      </c>
      <c r="Z37" s="23">
        <v>-86.110099906969211</v>
      </c>
      <c r="AA37" s="20">
        <v>89695025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9461218</v>
      </c>
      <c r="D41" s="20"/>
      <c r="E41" s="21">
        <v>10556808</v>
      </c>
      <c r="F41" s="22">
        <v>10556808</v>
      </c>
      <c r="G41" s="22">
        <v>2822564</v>
      </c>
      <c r="H41" s="22">
        <v>3843306</v>
      </c>
      <c r="I41" s="22">
        <v>6035340</v>
      </c>
      <c r="J41" s="22">
        <v>12701210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12701210</v>
      </c>
      <c r="X41" s="22">
        <v>2639202</v>
      </c>
      <c r="Y41" s="22">
        <v>10062008</v>
      </c>
      <c r="Z41" s="23">
        <v>381.25190872089365</v>
      </c>
      <c r="AA41" s="20">
        <v>10556808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1093515</v>
      </c>
      <c r="D44" s="20"/>
      <c r="E44" s="21">
        <v>761179</v>
      </c>
      <c r="F44" s="22">
        <v>761179</v>
      </c>
      <c r="G44" s="22">
        <v>10267</v>
      </c>
      <c r="H44" s="22">
        <v>35858</v>
      </c>
      <c r="I44" s="22">
        <v>8247</v>
      </c>
      <c r="J44" s="22">
        <v>54372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54372</v>
      </c>
      <c r="X44" s="22">
        <v>190293</v>
      </c>
      <c r="Y44" s="22">
        <v>-135921</v>
      </c>
      <c r="Z44" s="23">
        <v>-71.427220128959021</v>
      </c>
      <c r="AA44" s="20">
        <v>761179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111985418</v>
      </c>
      <c r="D47" s="29">
        <f t="shared" ref="D47:Y47" si="1">SUM(D34:D46)</f>
        <v>0</v>
      </c>
      <c r="E47" s="30">
        <f t="shared" si="1"/>
        <v>118436498</v>
      </c>
      <c r="F47" s="31">
        <f t="shared" si="1"/>
        <v>118436498</v>
      </c>
      <c r="G47" s="31">
        <f t="shared" si="1"/>
        <v>5422959</v>
      </c>
      <c r="H47" s="31">
        <f t="shared" si="1"/>
        <v>5495439</v>
      </c>
      <c r="I47" s="31">
        <f t="shared" si="1"/>
        <v>8396680</v>
      </c>
      <c r="J47" s="31">
        <f t="shared" si="1"/>
        <v>19315078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19315078</v>
      </c>
      <c r="X47" s="31">
        <f t="shared" si="1"/>
        <v>29609127</v>
      </c>
      <c r="Y47" s="31">
        <f t="shared" si="1"/>
        <v>-10294049</v>
      </c>
      <c r="Z47" s="32">
        <f>+IF(X47&lt;&gt;0,+(Y47/X47)*100,0)</f>
        <v>-34.766472513694843</v>
      </c>
      <c r="AA47" s="29">
        <f>SUM(AA34:AA46)</f>
        <v>118436498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54278234</v>
      </c>
      <c r="D48" s="39">
        <f t="shared" si="2"/>
        <v>0</v>
      </c>
      <c r="E48" s="40">
        <f t="shared" si="2"/>
        <v>80082716</v>
      </c>
      <c r="F48" s="41">
        <f t="shared" si="2"/>
        <v>80082716</v>
      </c>
      <c r="G48" s="41">
        <f t="shared" si="2"/>
        <v>14705172</v>
      </c>
      <c r="H48" s="41">
        <f t="shared" si="2"/>
        <v>6907183</v>
      </c>
      <c r="I48" s="41">
        <f t="shared" si="2"/>
        <v>2922964</v>
      </c>
      <c r="J48" s="41">
        <f t="shared" si="2"/>
        <v>24535319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24535319</v>
      </c>
      <c r="X48" s="41">
        <f t="shared" si="2"/>
        <v>20020674</v>
      </c>
      <c r="Y48" s="41">
        <f t="shared" si="2"/>
        <v>4514645</v>
      </c>
      <c r="Z48" s="42">
        <f>+IF(X48&lt;&gt;0,+(Y48/X48)*100,0)</f>
        <v>22.549915152706649</v>
      </c>
      <c r="AA48" s="39">
        <f>+AA32-AA47</f>
        <v>80082716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54278234</v>
      </c>
      <c r="D51" s="48">
        <f t="shared" si="3"/>
        <v>0</v>
      </c>
      <c r="E51" s="49">
        <f t="shared" si="3"/>
        <v>80082716</v>
      </c>
      <c r="F51" s="50">
        <f t="shared" si="3"/>
        <v>80082716</v>
      </c>
      <c r="G51" s="50">
        <f t="shared" si="3"/>
        <v>14705172</v>
      </c>
      <c r="H51" s="50">
        <f t="shared" si="3"/>
        <v>6907183</v>
      </c>
      <c r="I51" s="50">
        <f t="shared" si="3"/>
        <v>2922964</v>
      </c>
      <c r="J51" s="50">
        <f t="shared" si="3"/>
        <v>24535319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24535319</v>
      </c>
      <c r="X51" s="50">
        <f t="shared" si="3"/>
        <v>20020674</v>
      </c>
      <c r="Y51" s="50">
        <f t="shared" si="3"/>
        <v>4514645</v>
      </c>
      <c r="Z51" s="51">
        <f>+IF(X51&lt;&gt;0,+(Y51/X51)*100,0)</f>
        <v>22.549915152706649</v>
      </c>
      <c r="AA51" s="48">
        <f>SUM(AA48:AA50)</f>
        <v>80082716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54278234</v>
      </c>
      <c r="D53" s="54">
        <f>+D51-D52</f>
        <v>0</v>
      </c>
      <c r="E53" s="55">
        <f t="shared" si="4"/>
        <v>80082716</v>
      </c>
      <c r="F53" s="56">
        <f t="shared" si="4"/>
        <v>80082716</v>
      </c>
      <c r="G53" s="56">
        <f t="shared" si="4"/>
        <v>14705172</v>
      </c>
      <c r="H53" s="56">
        <f t="shared" si="4"/>
        <v>6907183</v>
      </c>
      <c r="I53" s="56">
        <f t="shared" si="4"/>
        <v>2922964</v>
      </c>
      <c r="J53" s="56">
        <f t="shared" si="4"/>
        <v>24535319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24535319</v>
      </c>
      <c r="X53" s="56">
        <f t="shared" si="4"/>
        <v>20020674</v>
      </c>
      <c r="Y53" s="56">
        <f t="shared" si="4"/>
        <v>4514645</v>
      </c>
      <c r="Z53" s="57">
        <f>+IF(X53&lt;&gt;0,+(Y53/X53)*100,0)</f>
        <v>22.549915152706649</v>
      </c>
      <c r="AA53" s="54">
        <f>+AA51-AA52</f>
        <v>80082716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54278234</v>
      </c>
      <c r="D56" s="48">
        <f>SUM(D53:D55)</f>
        <v>0</v>
      </c>
      <c r="E56" s="49">
        <f t="shared" si="5"/>
        <v>80082716</v>
      </c>
      <c r="F56" s="50">
        <f t="shared" si="5"/>
        <v>80082716</v>
      </c>
      <c r="G56" s="50">
        <f t="shared" si="5"/>
        <v>14705172</v>
      </c>
      <c r="H56" s="50">
        <f t="shared" si="5"/>
        <v>6907183</v>
      </c>
      <c r="I56" s="50">
        <f t="shared" si="5"/>
        <v>2922964</v>
      </c>
      <c r="J56" s="50">
        <f t="shared" si="5"/>
        <v>24535319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24535319</v>
      </c>
      <c r="X56" s="50">
        <f t="shared" si="5"/>
        <v>20020674</v>
      </c>
      <c r="Y56" s="50">
        <f t="shared" si="5"/>
        <v>4514645</v>
      </c>
      <c r="Z56" s="51">
        <f>+IF(X56&lt;&gt;0,+(Y56/X56)*100,0)</f>
        <v>22.549915152706649</v>
      </c>
      <c r="AA56" s="48">
        <f>SUM(AA53:AA55)</f>
        <v>80082716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54278234</v>
      </c>
      <c r="D59" s="65">
        <f>SUM(D56:D58)</f>
        <v>0</v>
      </c>
      <c r="E59" s="66">
        <f t="shared" si="6"/>
        <v>80082716</v>
      </c>
      <c r="F59" s="67">
        <f t="shared" si="6"/>
        <v>80082716</v>
      </c>
      <c r="G59" s="67">
        <f t="shared" si="6"/>
        <v>14705172</v>
      </c>
      <c r="H59" s="67">
        <f t="shared" si="6"/>
        <v>6907183</v>
      </c>
      <c r="I59" s="67">
        <f t="shared" si="6"/>
        <v>2922964</v>
      </c>
      <c r="J59" s="67">
        <f t="shared" si="6"/>
        <v>24535319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24535319</v>
      </c>
      <c r="X59" s="67">
        <f t="shared" si="6"/>
        <v>20020674</v>
      </c>
      <c r="Y59" s="67">
        <f t="shared" si="6"/>
        <v>4514645</v>
      </c>
      <c r="Z59" s="68">
        <f>+IF(X59&lt;&gt;0,+(Y59/X59)*100,0)</f>
        <v>22.549915152706649</v>
      </c>
      <c r="AA59" s="65">
        <f>SUM(AA56:AA58)</f>
        <v>80082716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73102000</v>
      </c>
      <c r="F7" s="22">
        <v>73102000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18275499</v>
      </c>
      <c r="Y7" s="22">
        <v>-18275499</v>
      </c>
      <c r="Z7" s="23">
        <v>-100</v>
      </c>
      <c r="AA7" s="20">
        <v>73102000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73102000</v>
      </c>
      <c r="F32" s="31">
        <f t="shared" si="0"/>
        <v>73102000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18275499</v>
      </c>
      <c r="Y32" s="31">
        <f t="shared" si="0"/>
        <v>-18275499</v>
      </c>
      <c r="Z32" s="32">
        <f>+IF(X32&lt;&gt;0,+(Y32/X32)*100,0)</f>
        <v>-100</v>
      </c>
      <c r="AA32" s="29">
        <f>SUM(AA6:AA31)</f>
        <v>73102000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25278627</v>
      </c>
      <c r="F34" s="22">
        <v>25278627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6319659</v>
      </c>
      <c r="Y34" s="22">
        <v>-6319659</v>
      </c>
      <c r="Z34" s="23">
        <v>-100</v>
      </c>
      <c r="AA34" s="20">
        <v>25278627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26578627</v>
      </c>
      <c r="F47" s="31">
        <f t="shared" si="1"/>
        <v>26578627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6644658</v>
      </c>
      <c r="Y47" s="31">
        <f t="shared" si="1"/>
        <v>-6644658</v>
      </c>
      <c r="Z47" s="32">
        <f>+IF(X47&lt;&gt;0,+(Y47/X47)*100,0)</f>
        <v>-100</v>
      </c>
      <c r="AA47" s="29">
        <f>SUM(AA34:AA46)</f>
        <v>26578627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46523373</v>
      </c>
      <c r="F48" s="41">
        <f t="shared" si="2"/>
        <v>46523373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11630841</v>
      </c>
      <c r="Y48" s="41">
        <f t="shared" si="2"/>
        <v>-11630841</v>
      </c>
      <c r="Z48" s="42">
        <f>+IF(X48&lt;&gt;0,+(Y48/X48)*100,0)</f>
        <v>-100</v>
      </c>
      <c r="AA48" s="39">
        <f>+AA32-AA47</f>
        <v>46523373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46523373</v>
      </c>
      <c r="F51" s="50">
        <f t="shared" si="3"/>
        <v>46523373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11630841</v>
      </c>
      <c r="Y51" s="50">
        <f t="shared" si="3"/>
        <v>-11630841</v>
      </c>
      <c r="Z51" s="51">
        <f>+IF(X51&lt;&gt;0,+(Y51/X51)*100,0)</f>
        <v>-100</v>
      </c>
      <c r="AA51" s="48">
        <f>SUM(AA48:AA50)</f>
        <v>46523373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46523373</v>
      </c>
      <c r="F53" s="56">
        <f t="shared" si="4"/>
        <v>46523373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11630841</v>
      </c>
      <c r="Y53" s="56">
        <f t="shared" si="4"/>
        <v>-11630841</v>
      </c>
      <c r="Z53" s="57">
        <f>+IF(X53&lt;&gt;0,+(Y53/X53)*100,0)</f>
        <v>-100</v>
      </c>
      <c r="AA53" s="54">
        <f>+AA51-AA52</f>
        <v>46523373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46523373</v>
      </c>
      <c r="F56" s="50">
        <f t="shared" si="5"/>
        <v>46523373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11630841</v>
      </c>
      <c r="Y56" s="50">
        <f t="shared" si="5"/>
        <v>-11630841</v>
      </c>
      <c r="Z56" s="51">
        <f>+IF(X56&lt;&gt;0,+(Y56/X56)*100,0)</f>
        <v>-100</v>
      </c>
      <c r="AA56" s="48">
        <f>SUM(AA53:AA55)</f>
        <v>46523373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46523373</v>
      </c>
      <c r="F59" s="67">
        <f t="shared" si="6"/>
        <v>46523373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11630841</v>
      </c>
      <c r="Y59" s="67">
        <f t="shared" si="6"/>
        <v>-11630841</v>
      </c>
      <c r="Z59" s="68">
        <f>+IF(X59&lt;&gt;0,+(Y59/X59)*100,0)</f>
        <v>-100</v>
      </c>
      <c r="AA59" s="65">
        <f>SUM(AA56:AA58)</f>
        <v>46523373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8695464</v>
      </c>
      <c r="D7" s="20"/>
      <c r="E7" s="21">
        <v>9333780</v>
      </c>
      <c r="F7" s="22">
        <v>9333780</v>
      </c>
      <c r="G7" s="22">
        <v>820962</v>
      </c>
      <c r="H7" s="22">
        <v>705668</v>
      </c>
      <c r="I7" s="22">
        <v>957647</v>
      </c>
      <c r="J7" s="22">
        <v>2484277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2484277</v>
      </c>
      <c r="X7" s="22">
        <v>2333445</v>
      </c>
      <c r="Y7" s="22">
        <v>150832</v>
      </c>
      <c r="Z7" s="23">
        <v>6.4639192267227212</v>
      </c>
      <c r="AA7" s="20">
        <v>9333780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39624</v>
      </c>
      <c r="F10" s="22">
        <v>39624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9906</v>
      </c>
      <c r="Y10" s="22">
        <v>-9906</v>
      </c>
      <c r="Z10" s="23">
        <v>-100</v>
      </c>
      <c r="AA10" s="20">
        <v>39624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2316352</v>
      </c>
      <c r="D19" s="20"/>
      <c r="E19" s="21">
        <v>15000000</v>
      </c>
      <c r="F19" s="22">
        <v>15000000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3750000</v>
      </c>
      <c r="Y19" s="22">
        <v>-3750000</v>
      </c>
      <c r="Z19" s="23">
        <v>-100</v>
      </c>
      <c r="AA19" s="20">
        <v>15000000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11011816</v>
      </c>
      <c r="D32" s="29">
        <f t="shared" ref="D32:Y32" si="0">SUM(D6:D31)</f>
        <v>0</v>
      </c>
      <c r="E32" s="30">
        <f t="shared" si="0"/>
        <v>24373404</v>
      </c>
      <c r="F32" s="31">
        <f t="shared" si="0"/>
        <v>24373404</v>
      </c>
      <c r="G32" s="31">
        <f t="shared" si="0"/>
        <v>820962</v>
      </c>
      <c r="H32" s="31">
        <f t="shared" si="0"/>
        <v>705668</v>
      </c>
      <c r="I32" s="31">
        <f t="shared" si="0"/>
        <v>957647</v>
      </c>
      <c r="J32" s="31">
        <f t="shared" si="0"/>
        <v>2484277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2484277</v>
      </c>
      <c r="X32" s="31">
        <f t="shared" si="0"/>
        <v>6093351</v>
      </c>
      <c r="Y32" s="31">
        <f t="shared" si="0"/>
        <v>-3609074</v>
      </c>
      <c r="Z32" s="32">
        <f>+IF(X32&lt;&gt;0,+(Y32/X32)*100,0)</f>
        <v>-59.229707922619255</v>
      </c>
      <c r="AA32" s="29">
        <f>SUM(AA6:AA31)</f>
        <v>24373404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8852065</v>
      </c>
      <c r="D34" s="20"/>
      <c r="E34" s="21">
        <v>9606408</v>
      </c>
      <c r="F34" s="22">
        <v>9606408</v>
      </c>
      <c r="G34" s="22">
        <v>784948</v>
      </c>
      <c r="H34" s="22">
        <v>797522</v>
      </c>
      <c r="I34" s="22">
        <v>818312</v>
      </c>
      <c r="J34" s="22">
        <v>2400782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2400782</v>
      </c>
      <c r="X34" s="22">
        <v>2401602</v>
      </c>
      <c r="Y34" s="22">
        <v>-820</v>
      </c>
      <c r="Z34" s="23">
        <v>-3.4143875629683851E-2</v>
      </c>
      <c r="AA34" s="20">
        <v>9606408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938263</v>
      </c>
      <c r="D37" s="20"/>
      <c r="E37" s="21">
        <v>4350000</v>
      </c>
      <c r="F37" s="22">
        <v>4350000</v>
      </c>
      <c r="G37" s="22">
        <v>53283</v>
      </c>
      <c r="H37" s="22">
        <v>83508</v>
      </c>
      <c r="I37" s="22">
        <v>46715</v>
      </c>
      <c r="J37" s="22">
        <v>183506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183506</v>
      </c>
      <c r="X37" s="22">
        <v>1087500</v>
      </c>
      <c r="Y37" s="22">
        <v>-903994</v>
      </c>
      <c r="Z37" s="23">
        <v>-83.125885057471265</v>
      </c>
      <c r="AA37" s="20">
        <v>4350000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1001671</v>
      </c>
      <c r="D41" s="20"/>
      <c r="E41" s="21"/>
      <c r="F41" s="22"/>
      <c r="G41" s="22">
        <v>33271</v>
      </c>
      <c r="H41" s="22">
        <v>29340</v>
      </c>
      <c r="I41" s="22">
        <v>29340</v>
      </c>
      <c r="J41" s="22">
        <v>91951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91951</v>
      </c>
      <c r="X41" s="22"/>
      <c r="Y41" s="22">
        <v>91951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1277378</v>
      </c>
      <c r="D44" s="20"/>
      <c r="E44" s="21">
        <v>1566348</v>
      </c>
      <c r="F44" s="22">
        <v>1566348</v>
      </c>
      <c r="G44" s="22">
        <v>60431</v>
      </c>
      <c r="H44" s="22">
        <v>73818</v>
      </c>
      <c r="I44" s="22">
        <v>45001</v>
      </c>
      <c r="J44" s="22">
        <v>179250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179250</v>
      </c>
      <c r="X44" s="22">
        <v>391587</v>
      </c>
      <c r="Y44" s="22">
        <v>-212337</v>
      </c>
      <c r="Z44" s="23">
        <v>-54.224731668824553</v>
      </c>
      <c r="AA44" s="20">
        <v>1566348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12069377</v>
      </c>
      <c r="D47" s="29">
        <f t="shared" ref="D47:Y47" si="1">SUM(D34:D46)</f>
        <v>0</v>
      </c>
      <c r="E47" s="30">
        <f t="shared" si="1"/>
        <v>15522756</v>
      </c>
      <c r="F47" s="31">
        <f t="shared" si="1"/>
        <v>15522756</v>
      </c>
      <c r="G47" s="31">
        <f t="shared" si="1"/>
        <v>931933</v>
      </c>
      <c r="H47" s="31">
        <f t="shared" si="1"/>
        <v>984188</v>
      </c>
      <c r="I47" s="31">
        <f t="shared" si="1"/>
        <v>939368</v>
      </c>
      <c r="J47" s="31">
        <f t="shared" si="1"/>
        <v>2855489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2855489</v>
      </c>
      <c r="X47" s="31">
        <f t="shared" si="1"/>
        <v>3880689</v>
      </c>
      <c r="Y47" s="31">
        <f t="shared" si="1"/>
        <v>-1025200</v>
      </c>
      <c r="Z47" s="32">
        <f>+IF(X47&lt;&gt;0,+(Y47/X47)*100,0)</f>
        <v>-26.417989176664246</v>
      </c>
      <c r="AA47" s="29">
        <f>SUM(AA34:AA46)</f>
        <v>15522756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-1057561</v>
      </c>
      <c r="D48" s="39">
        <f t="shared" si="2"/>
        <v>0</v>
      </c>
      <c r="E48" s="40">
        <f t="shared" si="2"/>
        <v>8850648</v>
      </c>
      <c r="F48" s="41">
        <f t="shared" si="2"/>
        <v>8850648</v>
      </c>
      <c r="G48" s="41">
        <f t="shared" si="2"/>
        <v>-110971</v>
      </c>
      <c r="H48" s="41">
        <f t="shared" si="2"/>
        <v>-278520</v>
      </c>
      <c r="I48" s="41">
        <f t="shared" si="2"/>
        <v>18279</v>
      </c>
      <c r="J48" s="41">
        <f t="shared" si="2"/>
        <v>-371212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-371212</v>
      </c>
      <c r="X48" s="41">
        <f t="shared" si="2"/>
        <v>2212662</v>
      </c>
      <c r="Y48" s="41">
        <f t="shared" si="2"/>
        <v>-2583874</v>
      </c>
      <c r="Z48" s="42">
        <f>+IF(X48&lt;&gt;0,+(Y48/X48)*100,0)</f>
        <v>-116.77671510605776</v>
      </c>
      <c r="AA48" s="39">
        <f>+AA32-AA47</f>
        <v>8850648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-1057561</v>
      </c>
      <c r="D51" s="48">
        <f t="shared" si="3"/>
        <v>0</v>
      </c>
      <c r="E51" s="49">
        <f t="shared" si="3"/>
        <v>8850648</v>
      </c>
      <c r="F51" s="50">
        <f t="shared" si="3"/>
        <v>8850648</v>
      </c>
      <c r="G51" s="50">
        <f t="shared" si="3"/>
        <v>-110971</v>
      </c>
      <c r="H51" s="50">
        <f t="shared" si="3"/>
        <v>-278520</v>
      </c>
      <c r="I51" s="50">
        <f t="shared" si="3"/>
        <v>18279</v>
      </c>
      <c r="J51" s="50">
        <f t="shared" si="3"/>
        <v>-371212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-371212</v>
      </c>
      <c r="X51" s="50">
        <f t="shared" si="3"/>
        <v>2212662</v>
      </c>
      <c r="Y51" s="50">
        <f t="shared" si="3"/>
        <v>-2583874</v>
      </c>
      <c r="Z51" s="51">
        <f>+IF(X51&lt;&gt;0,+(Y51/X51)*100,0)</f>
        <v>-116.77671510605776</v>
      </c>
      <c r="AA51" s="48">
        <f>SUM(AA48:AA50)</f>
        <v>8850648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-1057561</v>
      </c>
      <c r="D53" s="54">
        <f>+D51-D52</f>
        <v>0</v>
      </c>
      <c r="E53" s="55">
        <f t="shared" si="4"/>
        <v>8850648</v>
      </c>
      <c r="F53" s="56">
        <f t="shared" si="4"/>
        <v>8850648</v>
      </c>
      <c r="G53" s="56">
        <f t="shared" si="4"/>
        <v>-110971</v>
      </c>
      <c r="H53" s="56">
        <f t="shared" si="4"/>
        <v>-278520</v>
      </c>
      <c r="I53" s="56">
        <f t="shared" si="4"/>
        <v>18279</v>
      </c>
      <c r="J53" s="56">
        <f t="shared" si="4"/>
        <v>-371212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-371212</v>
      </c>
      <c r="X53" s="56">
        <f t="shared" si="4"/>
        <v>2212662</v>
      </c>
      <c r="Y53" s="56">
        <f t="shared" si="4"/>
        <v>-2583874</v>
      </c>
      <c r="Z53" s="57">
        <f>+IF(X53&lt;&gt;0,+(Y53/X53)*100,0)</f>
        <v>-116.77671510605776</v>
      </c>
      <c r="AA53" s="54">
        <f>+AA51-AA52</f>
        <v>8850648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-1057561</v>
      </c>
      <c r="D56" s="48">
        <f>SUM(D53:D55)</f>
        <v>0</v>
      </c>
      <c r="E56" s="49">
        <f t="shared" si="5"/>
        <v>8850648</v>
      </c>
      <c r="F56" s="50">
        <f t="shared" si="5"/>
        <v>8850648</v>
      </c>
      <c r="G56" s="50">
        <f t="shared" si="5"/>
        <v>-110971</v>
      </c>
      <c r="H56" s="50">
        <f t="shared" si="5"/>
        <v>-278520</v>
      </c>
      <c r="I56" s="50">
        <f t="shared" si="5"/>
        <v>18279</v>
      </c>
      <c r="J56" s="50">
        <f t="shared" si="5"/>
        <v>-371212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-371212</v>
      </c>
      <c r="X56" s="50">
        <f t="shared" si="5"/>
        <v>2212662</v>
      </c>
      <c r="Y56" s="50">
        <f t="shared" si="5"/>
        <v>-2583874</v>
      </c>
      <c r="Z56" s="51">
        <f>+IF(X56&lt;&gt;0,+(Y56/X56)*100,0)</f>
        <v>-116.77671510605776</v>
      </c>
      <c r="AA56" s="48">
        <f>SUM(AA53:AA55)</f>
        <v>8850648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-1057561</v>
      </c>
      <c r="D59" s="65">
        <f>SUM(D56:D58)</f>
        <v>0</v>
      </c>
      <c r="E59" s="66">
        <f t="shared" si="6"/>
        <v>8850648</v>
      </c>
      <c r="F59" s="67">
        <f t="shared" si="6"/>
        <v>8850648</v>
      </c>
      <c r="G59" s="67">
        <f t="shared" si="6"/>
        <v>-110971</v>
      </c>
      <c r="H59" s="67">
        <f t="shared" si="6"/>
        <v>-278520</v>
      </c>
      <c r="I59" s="67">
        <f t="shared" si="6"/>
        <v>18279</v>
      </c>
      <c r="J59" s="67">
        <f t="shared" si="6"/>
        <v>-371212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-371212</v>
      </c>
      <c r="X59" s="67">
        <f t="shared" si="6"/>
        <v>2212662</v>
      </c>
      <c r="Y59" s="67">
        <f t="shared" si="6"/>
        <v>-2583874</v>
      </c>
      <c r="Z59" s="68">
        <f>+IF(X59&lt;&gt;0,+(Y59/X59)*100,0)</f>
        <v>-116.77671510605776</v>
      </c>
      <c r="AA59" s="65">
        <f>SUM(AA56:AA58)</f>
        <v>8850648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65492774</v>
      </c>
      <c r="D34" s="20"/>
      <c r="E34" s="21">
        <v>92534167</v>
      </c>
      <c r="F34" s="22">
        <v>92534167</v>
      </c>
      <c r="G34" s="22">
        <v>7366603</v>
      </c>
      <c r="H34" s="22">
        <v>7081787</v>
      </c>
      <c r="I34" s="22">
        <v>7019863</v>
      </c>
      <c r="J34" s="22">
        <v>21468253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21468253</v>
      </c>
      <c r="X34" s="22">
        <v>23133543</v>
      </c>
      <c r="Y34" s="22">
        <v>-1665290</v>
      </c>
      <c r="Z34" s="23">
        <v>-7.1985946986157723</v>
      </c>
      <c r="AA34" s="20">
        <v>92534167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177861392</v>
      </c>
      <c r="D37" s="20"/>
      <c r="E37" s="21">
        <v>-148500000</v>
      </c>
      <c r="F37" s="22">
        <v>-148500000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-37125000</v>
      </c>
      <c r="Y37" s="22">
        <v>37125000</v>
      </c>
      <c r="Z37" s="23">
        <v>-100</v>
      </c>
      <c r="AA37" s="20">
        <v>-148500000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204931792</v>
      </c>
      <c r="D41" s="20"/>
      <c r="E41" s="21">
        <v>191500000</v>
      </c>
      <c r="F41" s="22">
        <v>191500000</v>
      </c>
      <c r="G41" s="22"/>
      <c r="H41" s="22">
        <v>53853765</v>
      </c>
      <c r="I41" s="22">
        <v>45528196</v>
      </c>
      <c r="J41" s="22">
        <v>99381961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99381961</v>
      </c>
      <c r="X41" s="22">
        <v>47875002</v>
      </c>
      <c r="Y41" s="22">
        <v>51506959</v>
      </c>
      <c r="Z41" s="23">
        <v>107.58633284234639</v>
      </c>
      <c r="AA41" s="20">
        <v>191500000</v>
      </c>
    </row>
    <row r="42" spans="1:27" x14ac:dyDescent="0.25">
      <c r="A42" s="19" t="s">
        <v>67</v>
      </c>
      <c r="B42" s="15" t="s">
        <v>32</v>
      </c>
      <c r="C42" s="20">
        <v>75000000</v>
      </c>
      <c r="D42" s="20"/>
      <c r="E42" s="21">
        <v>30000000</v>
      </c>
      <c r="F42" s="22">
        <v>30000000</v>
      </c>
      <c r="G42" s="22"/>
      <c r="H42" s="22">
        <v>2221766</v>
      </c>
      <c r="I42" s="22">
        <v>5458411</v>
      </c>
      <c r="J42" s="22">
        <v>7680177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7680177</v>
      </c>
      <c r="X42" s="22">
        <v>7499997</v>
      </c>
      <c r="Y42" s="22">
        <v>180180</v>
      </c>
      <c r="Z42" s="23">
        <v>2.4024009609603847</v>
      </c>
      <c r="AA42" s="20">
        <v>30000000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20871766</v>
      </c>
      <c r="D44" s="20"/>
      <c r="E44" s="21">
        <v>19511268</v>
      </c>
      <c r="F44" s="22">
        <v>19511268</v>
      </c>
      <c r="G44" s="22">
        <v>1011475</v>
      </c>
      <c r="H44" s="22">
        <v>2096128</v>
      </c>
      <c r="I44" s="22">
        <v>2068080</v>
      </c>
      <c r="J44" s="22">
        <v>5175683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5175683</v>
      </c>
      <c r="X44" s="22">
        <v>4877817</v>
      </c>
      <c r="Y44" s="22">
        <v>297866</v>
      </c>
      <c r="Z44" s="23">
        <v>6.1065431523978866</v>
      </c>
      <c r="AA44" s="20">
        <v>19511268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544157724</v>
      </c>
      <c r="D47" s="29">
        <f t="shared" ref="D47:Y47" si="1">SUM(D34:D46)</f>
        <v>0</v>
      </c>
      <c r="E47" s="30">
        <f t="shared" si="1"/>
        <v>185045435</v>
      </c>
      <c r="F47" s="31">
        <f t="shared" si="1"/>
        <v>185045435</v>
      </c>
      <c r="G47" s="31">
        <f t="shared" si="1"/>
        <v>8378078</v>
      </c>
      <c r="H47" s="31">
        <f t="shared" si="1"/>
        <v>65253446</v>
      </c>
      <c r="I47" s="31">
        <f t="shared" si="1"/>
        <v>60074550</v>
      </c>
      <c r="J47" s="31">
        <f t="shared" si="1"/>
        <v>133706074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133706074</v>
      </c>
      <c r="X47" s="31">
        <f t="shared" si="1"/>
        <v>46261359</v>
      </c>
      <c r="Y47" s="31">
        <f t="shared" si="1"/>
        <v>87444715</v>
      </c>
      <c r="Z47" s="32">
        <f>+IF(X47&lt;&gt;0,+(Y47/X47)*100,0)</f>
        <v>189.02322994877863</v>
      </c>
      <c r="AA47" s="29">
        <f>SUM(AA34:AA46)</f>
        <v>185045435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-544157724</v>
      </c>
      <c r="D48" s="39">
        <f t="shared" si="2"/>
        <v>0</v>
      </c>
      <c r="E48" s="40">
        <f t="shared" si="2"/>
        <v>-185045435</v>
      </c>
      <c r="F48" s="41">
        <f t="shared" si="2"/>
        <v>-185045435</v>
      </c>
      <c r="G48" s="41">
        <f t="shared" si="2"/>
        <v>-8378078</v>
      </c>
      <c r="H48" s="41">
        <f t="shared" si="2"/>
        <v>-65253446</v>
      </c>
      <c r="I48" s="41">
        <f t="shared" si="2"/>
        <v>-60074550</v>
      </c>
      <c r="J48" s="41">
        <f t="shared" si="2"/>
        <v>-133706074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-133706074</v>
      </c>
      <c r="X48" s="41">
        <f t="shared" si="2"/>
        <v>-46261359</v>
      </c>
      <c r="Y48" s="41">
        <f t="shared" si="2"/>
        <v>-87444715</v>
      </c>
      <c r="Z48" s="42">
        <f>+IF(X48&lt;&gt;0,+(Y48/X48)*100,0)</f>
        <v>189.02322994877863</v>
      </c>
      <c r="AA48" s="39">
        <f>+AA32-AA47</f>
        <v>-185045435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352975176</v>
      </c>
      <c r="F49" s="22">
        <v>352975176</v>
      </c>
      <c r="G49" s="22"/>
      <c r="H49" s="22"/>
      <c r="I49" s="22">
        <v>7520674</v>
      </c>
      <c r="J49" s="22">
        <v>7520674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7520674</v>
      </c>
      <c r="X49" s="22">
        <v>88243794</v>
      </c>
      <c r="Y49" s="22">
        <v>-80723120</v>
      </c>
      <c r="Z49" s="23">
        <v>-91.47739046668822</v>
      </c>
      <c r="AA49" s="20">
        <v>352975176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-544157724</v>
      </c>
      <c r="D51" s="48">
        <f t="shared" si="3"/>
        <v>0</v>
      </c>
      <c r="E51" s="49">
        <f t="shared" si="3"/>
        <v>167929741</v>
      </c>
      <c r="F51" s="50">
        <f t="shared" si="3"/>
        <v>167929741</v>
      </c>
      <c r="G51" s="50">
        <f t="shared" si="3"/>
        <v>-8378078</v>
      </c>
      <c r="H51" s="50">
        <f t="shared" si="3"/>
        <v>-65253446</v>
      </c>
      <c r="I51" s="50">
        <f t="shared" si="3"/>
        <v>-52553876</v>
      </c>
      <c r="J51" s="50">
        <f t="shared" si="3"/>
        <v>-126185400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-126185400</v>
      </c>
      <c r="X51" s="50">
        <f t="shared" si="3"/>
        <v>41982435</v>
      </c>
      <c r="Y51" s="50">
        <f t="shared" si="3"/>
        <v>-168167835</v>
      </c>
      <c r="Z51" s="51">
        <f>+IF(X51&lt;&gt;0,+(Y51/X51)*100,0)</f>
        <v>-400.56713003902706</v>
      </c>
      <c r="AA51" s="48">
        <f>SUM(AA48:AA50)</f>
        <v>167929741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-544157724</v>
      </c>
      <c r="D53" s="54">
        <f>+D51-D52</f>
        <v>0</v>
      </c>
      <c r="E53" s="55">
        <f t="shared" si="4"/>
        <v>167929741</v>
      </c>
      <c r="F53" s="56">
        <f t="shared" si="4"/>
        <v>167929741</v>
      </c>
      <c r="G53" s="56">
        <f t="shared" si="4"/>
        <v>-8378078</v>
      </c>
      <c r="H53" s="56">
        <f t="shared" si="4"/>
        <v>-65253446</v>
      </c>
      <c r="I53" s="56">
        <f t="shared" si="4"/>
        <v>-52553876</v>
      </c>
      <c r="J53" s="56">
        <f t="shared" si="4"/>
        <v>-126185400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-126185400</v>
      </c>
      <c r="X53" s="56">
        <f t="shared" si="4"/>
        <v>41982435</v>
      </c>
      <c r="Y53" s="56">
        <f t="shared" si="4"/>
        <v>-168167835</v>
      </c>
      <c r="Z53" s="57">
        <f>+IF(X53&lt;&gt;0,+(Y53/X53)*100,0)</f>
        <v>-400.56713003902706</v>
      </c>
      <c r="AA53" s="54">
        <f>+AA51-AA52</f>
        <v>167929741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-544157724</v>
      </c>
      <c r="D56" s="48">
        <f>SUM(D53:D55)</f>
        <v>0</v>
      </c>
      <c r="E56" s="49">
        <f t="shared" si="5"/>
        <v>167929741</v>
      </c>
      <c r="F56" s="50">
        <f t="shared" si="5"/>
        <v>167929741</v>
      </c>
      <c r="G56" s="50">
        <f t="shared" si="5"/>
        <v>-8378078</v>
      </c>
      <c r="H56" s="50">
        <f t="shared" si="5"/>
        <v>-65253446</v>
      </c>
      <c r="I56" s="50">
        <f t="shared" si="5"/>
        <v>-52553876</v>
      </c>
      <c r="J56" s="50">
        <f t="shared" si="5"/>
        <v>-126185400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-126185400</v>
      </c>
      <c r="X56" s="50">
        <f t="shared" si="5"/>
        <v>41982435</v>
      </c>
      <c r="Y56" s="50">
        <f t="shared" si="5"/>
        <v>-168167835</v>
      </c>
      <c r="Z56" s="51">
        <f>+IF(X56&lt;&gt;0,+(Y56/X56)*100,0)</f>
        <v>-400.56713003902706</v>
      </c>
      <c r="AA56" s="48">
        <f>SUM(AA53:AA55)</f>
        <v>167929741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-544157724</v>
      </c>
      <c r="D59" s="65">
        <f>SUM(D56:D58)</f>
        <v>0</v>
      </c>
      <c r="E59" s="66">
        <f t="shared" si="6"/>
        <v>167929741</v>
      </c>
      <c r="F59" s="67">
        <f t="shared" si="6"/>
        <v>167929741</v>
      </c>
      <c r="G59" s="67">
        <f t="shared" si="6"/>
        <v>-8378078</v>
      </c>
      <c r="H59" s="67">
        <f t="shared" si="6"/>
        <v>-65253446</v>
      </c>
      <c r="I59" s="67">
        <f t="shared" si="6"/>
        <v>-52553876</v>
      </c>
      <c r="J59" s="67">
        <f t="shared" si="6"/>
        <v>-126185400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-126185400</v>
      </c>
      <c r="X59" s="67">
        <f t="shared" si="6"/>
        <v>41982435</v>
      </c>
      <c r="Y59" s="67">
        <f t="shared" si="6"/>
        <v>-168167835</v>
      </c>
      <c r="Z59" s="68">
        <f>+IF(X59&lt;&gt;0,+(Y59/X59)*100,0)</f>
        <v>-400.56713003902706</v>
      </c>
      <c r="AA59" s="65">
        <f>SUM(AA56:AA58)</f>
        <v>167929741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29163658</v>
      </c>
      <c r="D7" s="20"/>
      <c r="E7" s="21">
        <v>29260000</v>
      </c>
      <c r="F7" s="22">
        <v>29260000</v>
      </c>
      <c r="G7" s="22">
        <v>4595</v>
      </c>
      <c r="H7" s="22"/>
      <c r="I7" s="22">
        <v>646873</v>
      </c>
      <c r="J7" s="22">
        <v>651468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651468</v>
      </c>
      <c r="X7" s="22">
        <v>7314999</v>
      </c>
      <c r="Y7" s="22">
        <v>-6663531</v>
      </c>
      <c r="Z7" s="23">
        <v>-91.094079438698486</v>
      </c>
      <c r="AA7" s="20">
        <v>29260000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8293520</v>
      </c>
      <c r="D13" s="20"/>
      <c r="E13" s="21">
        <v>8075639</v>
      </c>
      <c r="F13" s="22">
        <v>8075639</v>
      </c>
      <c r="G13" s="22">
        <v>-67534</v>
      </c>
      <c r="H13" s="22"/>
      <c r="I13" s="22">
        <v>185913</v>
      </c>
      <c r="J13" s="22">
        <v>118379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118379</v>
      </c>
      <c r="X13" s="22">
        <v>2018907</v>
      </c>
      <c r="Y13" s="22">
        <v>-1900528</v>
      </c>
      <c r="Z13" s="23">
        <v>-94.136480778956127</v>
      </c>
      <c r="AA13" s="20">
        <v>8075639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37457178</v>
      </c>
      <c r="D32" s="29">
        <f t="shared" ref="D32:Y32" si="0">SUM(D6:D31)</f>
        <v>0</v>
      </c>
      <c r="E32" s="30">
        <f t="shared" si="0"/>
        <v>37335639</v>
      </c>
      <c r="F32" s="31">
        <f t="shared" si="0"/>
        <v>37335639</v>
      </c>
      <c r="G32" s="31">
        <f t="shared" si="0"/>
        <v>-62939</v>
      </c>
      <c r="H32" s="31">
        <f t="shared" si="0"/>
        <v>0</v>
      </c>
      <c r="I32" s="31">
        <f t="shared" si="0"/>
        <v>832786</v>
      </c>
      <c r="J32" s="31">
        <f t="shared" si="0"/>
        <v>769847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769847</v>
      </c>
      <c r="X32" s="31">
        <f t="shared" si="0"/>
        <v>9333906</v>
      </c>
      <c r="Y32" s="31">
        <f t="shared" si="0"/>
        <v>-8564059</v>
      </c>
      <c r="Z32" s="32">
        <f>+IF(X32&lt;&gt;0,+(Y32/X32)*100,0)</f>
        <v>-91.75214535051029</v>
      </c>
      <c r="AA32" s="29">
        <f>SUM(AA6:AA31)</f>
        <v>37335639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13629417</v>
      </c>
      <c r="D34" s="20"/>
      <c r="E34" s="21">
        <v>14519394</v>
      </c>
      <c r="F34" s="22">
        <v>14519394</v>
      </c>
      <c r="G34" s="22"/>
      <c r="H34" s="22"/>
      <c r="I34" s="22">
        <v>1065266</v>
      </c>
      <c r="J34" s="22">
        <v>1065266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1065266</v>
      </c>
      <c r="X34" s="22">
        <v>3629846</v>
      </c>
      <c r="Y34" s="22">
        <v>-2564580</v>
      </c>
      <c r="Z34" s="23">
        <v>-70.652584159217781</v>
      </c>
      <c r="AA34" s="20">
        <v>14519394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185877</v>
      </c>
      <c r="D37" s="20"/>
      <c r="E37" s="21">
        <v>437100</v>
      </c>
      <c r="F37" s="22">
        <v>437100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109275</v>
      </c>
      <c r="Y37" s="22">
        <v>-109275</v>
      </c>
      <c r="Z37" s="23">
        <v>-100</v>
      </c>
      <c r="AA37" s="20">
        <v>437100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5852000</v>
      </c>
      <c r="F38" s="22">
        <v>5852000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1462998</v>
      </c>
      <c r="Y38" s="22">
        <v>-1462998</v>
      </c>
      <c r="Z38" s="23">
        <v>-100</v>
      </c>
      <c r="AA38" s="20">
        <v>5852000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1868096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899089</v>
      </c>
      <c r="D44" s="20"/>
      <c r="E44" s="21">
        <v>600424</v>
      </c>
      <c r="F44" s="22">
        <v>600424</v>
      </c>
      <c r="G44" s="22"/>
      <c r="H44" s="22"/>
      <c r="I44" s="22">
        <v>17905</v>
      </c>
      <c r="J44" s="22">
        <v>17905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17905</v>
      </c>
      <c r="X44" s="22">
        <v>150102</v>
      </c>
      <c r="Y44" s="22">
        <v>-132197</v>
      </c>
      <c r="Z44" s="23">
        <v>-88.071444750902714</v>
      </c>
      <c r="AA44" s="20">
        <v>600424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16582479</v>
      </c>
      <c r="D47" s="29">
        <f t="shared" ref="D47:Y47" si="1">SUM(D34:D46)</f>
        <v>0</v>
      </c>
      <c r="E47" s="30">
        <f t="shared" si="1"/>
        <v>21408918</v>
      </c>
      <c r="F47" s="31">
        <f t="shared" si="1"/>
        <v>21408918</v>
      </c>
      <c r="G47" s="31">
        <f t="shared" si="1"/>
        <v>0</v>
      </c>
      <c r="H47" s="31">
        <f t="shared" si="1"/>
        <v>0</v>
      </c>
      <c r="I47" s="31">
        <f t="shared" si="1"/>
        <v>1083171</v>
      </c>
      <c r="J47" s="31">
        <f t="shared" si="1"/>
        <v>1083171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1083171</v>
      </c>
      <c r="X47" s="31">
        <f t="shared" si="1"/>
        <v>5352221</v>
      </c>
      <c r="Y47" s="31">
        <f t="shared" si="1"/>
        <v>-4269050</v>
      </c>
      <c r="Z47" s="32">
        <f>+IF(X47&lt;&gt;0,+(Y47/X47)*100,0)</f>
        <v>-79.762214602124999</v>
      </c>
      <c r="AA47" s="29">
        <f>SUM(AA34:AA46)</f>
        <v>21408918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20874699</v>
      </c>
      <c r="D48" s="39">
        <f t="shared" si="2"/>
        <v>0</v>
      </c>
      <c r="E48" s="40">
        <f t="shared" si="2"/>
        <v>15926721</v>
      </c>
      <c r="F48" s="41">
        <f t="shared" si="2"/>
        <v>15926721</v>
      </c>
      <c r="G48" s="41">
        <f t="shared" si="2"/>
        <v>-62939</v>
      </c>
      <c r="H48" s="41">
        <f t="shared" si="2"/>
        <v>0</v>
      </c>
      <c r="I48" s="41">
        <f t="shared" si="2"/>
        <v>-250385</v>
      </c>
      <c r="J48" s="41">
        <f t="shared" si="2"/>
        <v>-313324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-313324</v>
      </c>
      <c r="X48" s="41">
        <f t="shared" si="2"/>
        <v>3981685</v>
      </c>
      <c r="Y48" s="41">
        <f t="shared" si="2"/>
        <v>-4295009</v>
      </c>
      <c r="Z48" s="42">
        <f>+IF(X48&lt;&gt;0,+(Y48/X48)*100,0)</f>
        <v>-107.86913078257069</v>
      </c>
      <c r="AA48" s="39">
        <f>+AA32-AA47</f>
        <v>15926721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20874699</v>
      </c>
      <c r="D51" s="48">
        <f t="shared" si="3"/>
        <v>0</v>
      </c>
      <c r="E51" s="49">
        <f t="shared" si="3"/>
        <v>15926721</v>
      </c>
      <c r="F51" s="50">
        <f t="shared" si="3"/>
        <v>15926721</v>
      </c>
      <c r="G51" s="50">
        <f t="shared" si="3"/>
        <v>-62939</v>
      </c>
      <c r="H51" s="50">
        <f t="shared" si="3"/>
        <v>0</v>
      </c>
      <c r="I51" s="50">
        <f t="shared" si="3"/>
        <v>-250385</v>
      </c>
      <c r="J51" s="50">
        <f t="shared" si="3"/>
        <v>-313324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-313324</v>
      </c>
      <c r="X51" s="50">
        <f t="shared" si="3"/>
        <v>3981685</v>
      </c>
      <c r="Y51" s="50">
        <f t="shared" si="3"/>
        <v>-4295009</v>
      </c>
      <c r="Z51" s="51">
        <f>+IF(X51&lt;&gt;0,+(Y51/X51)*100,0)</f>
        <v>-107.86913078257069</v>
      </c>
      <c r="AA51" s="48">
        <f>SUM(AA48:AA50)</f>
        <v>15926721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20874699</v>
      </c>
      <c r="D53" s="54">
        <f>+D51-D52</f>
        <v>0</v>
      </c>
      <c r="E53" s="55">
        <f t="shared" si="4"/>
        <v>15926721</v>
      </c>
      <c r="F53" s="56">
        <f t="shared" si="4"/>
        <v>15926721</v>
      </c>
      <c r="G53" s="56">
        <f t="shared" si="4"/>
        <v>-62939</v>
      </c>
      <c r="H53" s="56">
        <f t="shared" si="4"/>
        <v>0</v>
      </c>
      <c r="I53" s="56">
        <f t="shared" si="4"/>
        <v>-250385</v>
      </c>
      <c r="J53" s="56">
        <f t="shared" si="4"/>
        <v>-313324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-313324</v>
      </c>
      <c r="X53" s="56">
        <f t="shared" si="4"/>
        <v>3981685</v>
      </c>
      <c r="Y53" s="56">
        <f t="shared" si="4"/>
        <v>-4295009</v>
      </c>
      <c r="Z53" s="57">
        <f>+IF(X53&lt;&gt;0,+(Y53/X53)*100,0)</f>
        <v>-107.86913078257069</v>
      </c>
      <c r="AA53" s="54">
        <f>+AA51-AA52</f>
        <v>15926721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20874699</v>
      </c>
      <c r="D56" s="48">
        <f>SUM(D53:D55)</f>
        <v>0</v>
      </c>
      <c r="E56" s="49">
        <f t="shared" si="5"/>
        <v>15926721</v>
      </c>
      <c r="F56" s="50">
        <f t="shared" si="5"/>
        <v>15926721</v>
      </c>
      <c r="G56" s="50">
        <f t="shared" si="5"/>
        <v>-62939</v>
      </c>
      <c r="H56" s="50">
        <f t="shared" si="5"/>
        <v>0</v>
      </c>
      <c r="I56" s="50">
        <f t="shared" si="5"/>
        <v>-250385</v>
      </c>
      <c r="J56" s="50">
        <f t="shared" si="5"/>
        <v>-313324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-313324</v>
      </c>
      <c r="X56" s="50">
        <f t="shared" si="5"/>
        <v>3981685</v>
      </c>
      <c r="Y56" s="50">
        <f t="shared" si="5"/>
        <v>-4295009</v>
      </c>
      <c r="Z56" s="51">
        <f>+IF(X56&lt;&gt;0,+(Y56/X56)*100,0)</f>
        <v>-107.86913078257069</v>
      </c>
      <c r="AA56" s="48">
        <f>SUM(AA53:AA55)</f>
        <v>15926721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20874699</v>
      </c>
      <c r="D59" s="65">
        <f>SUM(D56:D58)</f>
        <v>0</v>
      </c>
      <c r="E59" s="66">
        <f t="shared" si="6"/>
        <v>15926721</v>
      </c>
      <c r="F59" s="67">
        <f t="shared" si="6"/>
        <v>15926721</v>
      </c>
      <c r="G59" s="67">
        <f t="shared" si="6"/>
        <v>-62939</v>
      </c>
      <c r="H59" s="67">
        <f t="shared" si="6"/>
        <v>0</v>
      </c>
      <c r="I59" s="67">
        <f t="shared" si="6"/>
        <v>-250385</v>
      </c>
      <c r="J59" s="67">
        <f t="shared" si="6"/>
        <v>-313324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-313324</v>
      </c>
      <c r="X59" s="67">
        <f t="shared" si="6"/>
        <v>3981685</v>
      </c>
      <c r="Y59" s="67">
        <f t="shared" si="6"/>
        <v>-4295009</v>
      </c>
      <c r="Z59" s="68">
        <f>+IF(X59&lt;&gt;0,+(Y59/X59)*100,0)</f>
        <v>-107.86913078257069</v>
      </c>
      <c r="AA59" s="65">
        <f>SUM(AA56:AA58)</f>
        <v>15926721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6729896</v>
      </c>
      <c r="D7" s="20"/>
      <c r="E7" s="21">
        <v>7533816</v>
      </c>
      <c r="F7" s="22">
        <v>7533816</v>
      </c>
      <c r="G7" s="22">
        <v>484108</v>
      </c>
      <c r="H7" s="22">
        <v>707889</v>
      </c>
      <c r="I7" s="22">
        <v>711475</v>
      </c>
      <c r="J7" s="22">
        <v>1903472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1903472</v>
      </c>
      <c r="X7" s="22">
        <v>1883454</v>
      </c>
      <c r="Y7" s="22">
        <v>20018</v>
      </c>
      <c r="Z7" s="23">
        <v>1.0628345582106067</v>
      </c>
      <c r="AA7" s="20">
        <v>7533816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6729896</v>
      </c>
      <c r="D32" s="29">
        <f t="shared" ref="D32:Y32" si="0">SUM(D6:D31)</f>
        <v>0</v>
      </c>
      <c r="E32" s="30">
        <f t="shared" si="0"/>
        <v>7533816</v>
      </c>
      <c r="F32" s="31">
        <f t="shared" si="0"/>
        <v>7533816</v>
      </c>
      <c r="G32" s="31">
        <f t="shared" si="0"/>
        <v>484108</v>
      </c>
      <c r="H32" s="31">
        <f t="shared" si="0"/>
        <v>707889</v>
      </c>
      <c r="I32" s="31">
        <f t="shared" si="0"/>
        <v>711475</v>
      </c>
      <c r="J32" s="31">
        <f t="shared" si="0"/>
        <v>1903472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1903472</v>
      </c>
      <c r="X32" s="31">
        <f t="shared" si="0"/>
        <v>1883454</v>
      </c>
      <c r="Y32" s="31">
        <f t="shared" si="0"/>
        <v>20018</v>
      </c>
      <c r="Z32" s="32">
        <f>+IF(X32&lt;&gt;0,+(Y32/X32)*100,0)</f>
        <v>1.0628345582106067</v>
      </c>
      <c r="AA32" s="29">
        <f>SUM(AA6:AA31)</f>
        <v>7533816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8877088</v>
      </c>
      <c r="D34" s="20"/>
      <c r="E34" s="21">
        <v>9364104</v>
      </c>
      <c r="F34" s="22">
        <v>9364104</v>
      </c>
      <c r="G34" s="22">
        <v>868703</v>
      </c>
      <c r="H34" s="22"/>
      <c r="I34" s="22">
        <v>1564630</v>
      </c>
      <c r="J34" s="22">
        <v>2433333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2433333</v>
      </c>
      <c r="X34" s="22">
        <v>2341026</v>
      </c>
      <c r="Y34" s="22">
        <v>92307</v>
      </c>
      <c r="Z34" s="23">
        <v>3.9430147294391436</v>
      </c>
      <c r="AA34" s="20">
        <v>9364104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528977</v>
      </c>
      <c r="D37" s="20"/>
      <c r="E37" s="21"/>
      <c r="F37" s="22"/>
      <c r="G37" s="22">
        <v>515</v>
      </c>
      <c r="H37" s="22">
        <v>1229</v>
      </c>
      <c r="I37" s="22">
        <v>2856</v>
      </c>
      <c r="J37" s="22">
        <v>4600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4600</v>
      </c>
      <c r="X37" s="22"/>
      <c r="Y37" s="22">
        <v>4600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2410824</v>
      </c>
      <c r="F38" s="22">
        <v>2410824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602706</v>
      </c>
      <c r="Y38" s="22">
        <v>-602706</v>
      </c>
      <c r="Z38" s="23">
        <v>-100</v>
      </c>
      <c r="AA38" s="20">
        <v>2410824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8424000</v>
      </c>
      <c r="F39" s="22">
        <v>8424000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2106000</v>
      </c>
      <c r="Y39" s="22">
        <v>-2106000</v>
      </c>
      <c r="Z39" s="23">
        <v>-100</v>
      </c>
      <c r="AA39" s="20">
        <v>8424000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402600</v>
      </c>
      <c r="F41" s="22">
        <v>402600</v>
      </c>
      <c r="G41" s="22">
        <v>16240</v>
      </c>
      <c r="H41" s="22">
        <v>16240</v>
      </c>
      <c r="I41" s="22">
        <v>30816</v>
      </c>
      <c r="J41" s="22">
        <v>63296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63296</v>
      </c>
      <c r="X41" s="22">
        <v>100650</v>
      </c>
      <c r="Y41" s="22">
        <v>-37354</v>
      </c>
      <c r="Z41" s="23">
        <v>-37.112767014406359</v>
      </c>
      <c r="AA41" s="20">
        <v>402600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71749</v>
      </c>
      <c r="D44" s="20"/>
      <c r="E44" s="21">
        <v>75432</v>
      </c>
      <c r="F44" s="22">
        <v>75432</v>
      </c>
      <c r="G44" s="22">
        <v>7130</v>
      </c>
      <c r="H44" s="22"/>
      <c r="I44" s="22">
        <v>12525</v>
      </c>
      <c r="J44" s="22">
        <v>19655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19655</v>
      </c>
      <c r="X44" s="22">
        <v>18858</v>
      </c>
      <c r="Y44" s="22">
        <v>797</v>
      </c>
      <c r="Z44" s="23">
        <v>4.2263230459221548</v>
      </c>
      <c r="AA44" s="20">
        <v>75432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9477814</v>
      </c>
      <c r="D47" s="29">
        <f t="shared" ref="D47:Y47" si="1">SUM(D34:D46)</f>
        <v>0</v>
      </c>
      <c r="E47" s="30">
        <f t="shared" si="1"/>
        <v>20676960</v>
      </c>
      <c r="F47" s="31">
        <f t="shared" si="1"/>
        <v>20676960</v>
      </c>
      <c r="G47" s="31">
        <f t="shared" si="1"/>
        <v>892588</v>
      </c>
      <c r="H47" s="31">
        <f t="shared" si="1"/>
        <v>17469</v>
      </c>
      <c r="I47" s="31">
        <f t="shared" si="1"/>
        <v>1610827</v>
      </c>
      <c r="J47" s="31">
        <f t="shared" si="1"/>
        <v>2520884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2520884</v>
      </c>
      <c r="X47" s="31">
        <f t="shared" si="1"/>
        <v>5169240</v>
      </c>
      <c r="Y47" s="31">
        <f t="shared" si="1"/>
        <v>-2648356</v>
      </c>
      <c r="Z47" s="32">
        <f>+IF(X47&lt;&gt;0,+(Y47/X47)*100,0)</f>
        <v>-51.232985893477569</v>
      </c>
      <c r="AA47" s="29">
        <f>SUM(AA34:AA46)</f>
        <v>20676960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-2747918</v>
      </c>
      <c r="D48" s="39">
        <f t="shared" si="2"/>
        <v>0</v>
      </c>
      <c r="E48" s="40">
        <f t="shared" si="2"/>
        <v>-13143144</v>
      </c>
      <c r="F48" s="41">
        <f t="shared" si="2"/>
        <v>-13143144</v>
      </c>
      <c r="G48" s="41">
        <f t="shared" si="2"/>
        <v>-408480</v>
      </c>
      <c r="H48" s="41">
        <f t="shared" si="2"/>
        <v>690420</v>
      </c>
      <c r="I48" s="41">
        <f t="shared" si="2"/>
        <v>-899352</v>
      </c>
      <c r="J48" s="41">
        <f t="shared" si="2"/>
        <v>-617412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-617412</v>
      </c>
      <c r="X48" s="41">
        <f t="shared" si="2"/>
        <v>-3285786</v>
      </c>
      <c r="Y48" s="41">
        <f t="shared" si="2"/>
        <v>2668374</v>
      </c>
      <c r="Z48" s="42">
        <f>+IF(X48&lt;&gt;0,+(Y48/X48)*100,0)</f>
        <v>-81.20961012068345</v>
      </c>
      <c r="AA48" s="39">
        <f>+AA32-AA47</f>
        <v>-13143144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-2747918</v>
      </c>
      <c r="D51" s="48">
        <f t="shared" si="3"/>
        <v>0</v>
      </c>
      <c r="E51" s="49">
        <f t="shared" si="3"/>
        <v>-13143144</v>
      </c>
      <c r="F51" s="50">
        <f t="shared" si="3"/>
        <v>-13143144</v>
      </c>
      <c r="G51" s="50">
        <f t="shared" si="3"/>
        <v>-408480</v>
      </c>
      <c r="H51" s="50">
        <f t="shared" si="3"/>
        <v>690420</v>
      </c>
      <c r="I51" s="50">
        <f t="shared" si="3"/>
        <v>-899352</v>
      </c>
      <c r="J51" s="50">
        <f t="shared" si="3"/>
        <v>-617412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-617412</v>
      </c>
      <c r="X51" s="50">
        <f t="shared" si="3"/>
        <v>-3285786</v>
      </c>
      <c r="Y51" s="50">
        <f t="shared" si="3"/>
        <v>2668374</v>
      </c>
      <c r="Z51" s="51">
        <f>+IF(X51&lt;&gt;0,+(Y51/X51)*100,0)</f>
        <v>-81.20961012068345</v>
      </c>
      <c r="AA51" s="48">
        <f>SUM(AA48:AA50)</f>
        <v>-13143144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-2747918</v>
      </c>
      <c r="D53" s="54">
        <f>+D51-D52</f>
        <v>0</v>
      </c>
      <c r="E53" s="55">
        <f t="shared" si="4"/>
        <v>-13143144</v>
      </c>
      <c r="F53" s="56">
        <f t="shared" si="4"/>
        <v>-13143144</v>
      </c>
      <c r="G53" s="56">
        <f t="shared" si="4"/>
        <v>-408480</v>
      </c>
      <c r="H53" s="56">
        <f t="shared" si="4"/>
        <v>690420</v>
      </c>
      <c r="I53" s="56">
        <f t="shared" si="4"/>
        <v>-899352</v>
      </c>
      <c r="J53" s="56">
        <f t="shared" si="4"/>
        <v>-617412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-617412</v>
      </c>
      <c r="X53" s="56">
        <f t="shared" si="4"/>
        <v>-3285786</v>
      </c>
      <c r="Y53" s="56">
        <f t="shared" si="4"/>
        <v>2668374</v>
      </c>
      <c r="Z53" s="57">
        <f>+IF(X53&lt;&gt;0,+(Y53/X53)*100,0)</f>
        <v>-81.20961012068345</v>
      </c>
      <c r="AA53" s="54">
        <f>+AA51-AA52</f>
        <v>-13143144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-2747918</v>
      </c>
      <c r="D56" s="48">
        <f>SUM(D53:D55)</f>
        <v>0</v>
      </c>
      <c r="E56" s="49">
        <f t="shared" si="5"/>
        <v>-13143144</v>
      </c>
      <c r="F56" s="50">
        <f t="shared" si="5"/>
        <v>-13143144</v>
      </c>
      <c r="G56" s="50">
        <f t="shared" si="5"/>
        <v>-408480</v>
      </c>
      <c r="H56" s="50">
        <f t="shared" si="5"/>
        <v>690420</v>
      </c>
      <c r="I56" s="50">
        <f t="shared" si="5"/>
        <v>-899352</v>
      </c>
      <c r="J56" s="50">
        <f t="shared" si="5"/>
        <v>-617412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-617412</v>
      </c>
      <c r="X56" s="50">
        <f t="shared" si="5"/>
        <v>-3285786</v>
      </c>
      <c r="Y56" s="50">
        <f t="shared" si="5"/>
        <v>2668374</v>
      </c>
      <c r="Z56" s="51">
        <f>+IF(X56&lt;&gt;0,+(Y56/X56)*100,0)</f>
        <v>-81.20961012068345</v>
      </c>
      <c r="AA56" s="48">
        <f>SUM(AA53:AA55)</f>
        <v>-13143144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-2747918</v>
      </c>
      <c r="D59" s="65">
        <f>SUM(D56:D58)</f>
        <v>0</v>
      </c>
      <c r="E59" s="66">
        <f t="shared" si="6"/>
        <v>-13143144</v>
      </c>
      <c r="F59" s="67">
        <f t="shared" si="6"/>
        <v>-13143144</v>
      </c>
      <c r="G59" s="67">
        <f t="shared" si="6"/>
        <v>-408480</v>
      </c>
      <c r="H59" s="67">
        <f t="shared" si="6"/>
        <v>690420</v>
      </c>
      <c r="I59" s="67">
        <f t="shared" si="6"/>
        <v>-899352</v>
      </c>
      <c r="J59" s="67">
        <f t="shared" si="6"/>
        <v>-617412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-617412</v>
      </c>
      <c r="X59" s="67">
        <f t="shared" si="6"/>
        <v>-3285786</v>
      </c>
      <c r="Y59" s="67">
        <f t="shared" si="6"/>
        <v>2668374</v>
      </c>
      <c r="Z59" s="68">
        <f>+IF(X59&lt;&gt;0,+(Y59/X59)*100,0)</f>
        <v>-81.20961012068345</v>
      </c>
      <c r="AA59" s="65">
        <f>SUM(AA56:AA58)</f>
        <v>-13143144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1147518</v>
      </c>
      <c r="F7" s="22">
        <v>1147518</v>
      </c>
      <c r="G7" s="22"/>
      <c r="H7" s="22">
        <v>41730</v>
      </c>
      <c r="I7" s="22">
        <v>79692</v>
      </c>
      <c r="J7" s="22">
        <v>121422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121422</v>
      </c>
      <c r="X7" s="22">
        <v>286878</v>
      </c>
      <c r="Y7" s="22">
        <v>-165456</v>
      </c>
      <c r="Z7" s="23">
        <v>-57.674690983623698</v>
      </c>
      <c r="AA7" s="20">
        <v>1147518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542284</v>
      </c>
      <c r="F13" s="22">
        <v>542284</v>
      </c>
      <c r="G13" s="22"/>
      <c r="H13" s="22">
        <v>37537</v>
      </c>
      <c r="I13" s="22">
        <v>36444</v>
      </c>
      <c r="J13" s="22">
        <v>73981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73981</v>
      </c>
      <c r="X13" s="22">
        <v>135570</v>
      </c>
      <c r="Y13" s="22">
        <v>-61589</v>
      </c>
      <c r="Z13" s="23">
        <v>-45.429667330530357</v>
      </c>
      <c r="AA13" s="20">
        <v>542284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1689802</v>
      </c>
      <c r="F32" s="31">
        <f t="shared" si="0"/>
        <v>1689802</v>
      </c>
      <c r="G32" s="31">
        <f t="shared" si="0"/>
        <v>0</v>
      </c>
      <c r="H32" s="31">
        <f t="shared" si="0"/>
        <v>79267</v>
      </c>
      <c r="I32" s="31">
        <f t="shared" si="0"/>
        <v>116136</v>
      </c>
      <c r="J32" s="31">
        <f t="shared" si="0"/>
        <v>195403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195403</v>
      </c>
      <c r="X32" s="31">
        <f t="shared" si="0"/>
        <v>422448</v>
      </c>
      <c r="Y32" s="31">
        <f t="shared" si="0"/>
        <v>-227045</v>
      </c>
      <c r="Z32" s="32">
        <f>+IF(X32&lt;&gt;0,+(Y32/X32)*100,0)</f>
        <v>-53.745076317085186</v>
      </c>
      <c r="AA32" s="29">
        <f>SUM(AA6:AA31)</f>
        <v>1689802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2124670</v>
      </c>
      <c r="F34" s="22">
        <v>2124670</v>
      </c>
      <c r="G34" s="22"/>
      <c r="H34" s="22">
        <v>401761</v>
      </c>
      <c r="I34" s="22">
        <v>380705</v>
      </c>
      <c r="J34" s="22">
        <v>782466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782466</v>
      </c>
      <c r="X34" s="22">
        <v>531168</v>
      </c>
      <c r="Y34" s="22">
        <v>251298</v>
      </c>
      <c r="Z34" s="23">
        <v>47.310455449123438</v>
      </c>
      <c r="AA34" s="20">
        <v>2124670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</v>
      </c>
      <c r="F37" s="22">
        <v>10000</v>
      </c>
      <c r="G37" s="22"/>
      <c r="H37" s="22"/>
      <c r="I37" s="22">
        <v>1725</v>
      </c>
      <c r="J37" s="22">
        <v>1725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</v>
      </c>
      <c r="X37" s="22">
        <v>2499</v>
      </c>
      <c r="Y37" s="22">
        <v>-774</v>
      </c>
      <c r="Z37" s="23">
        <v>-30.972388955582232</v>
      </c>
      <c r="AA37" s="20">
        <v>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32700</v>
      </c>
      <c r="F39" s="22">
        <v>32700</v>
      </c>
      <c r="G39" s="22"/>
      <c r="H39" s="22">
        <v>14949</v>
      </c>
      <c r="I39" s="22"/>
      <c r="J39" s="22">
        <v>14949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14949</v>
      </c>
      <c r="X39" s="22">
        <v>8175</v>
      </c>
      <c r="Y39" s="22">
        <v>6774</v>
      </c>
      <c r="Z39" s="23">
        <v>82.862385321100916</v>
      </c>
      <c r="AA39" s="20">
        <v>32700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3497370</v>
      </c>
      <c r="F47" s="31">
        <f t="shared" si="1"/>
        <v>3497370</v>
      </c>
      <c r="G47" s="31">
        <f t="shared" si="1"/>
        <v>0</v>
      </c>
      <c r="H47" s="31">
        <f t="shared" si="1"/>
        <v>416710</v>
      </c>
      <c r="I47" s="31">
        <f t="shared" si="1"/>
        <v>382430</v>
      </c>
      <c r="J47" s="31">
        <f t="shared" si="1"/>
        <v>799140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799140</v>
      </c>
      <c r="X47" s="31">
        <f t="shared" si="1"/>
        <v>874341</v>
      </c>
      <c r="Y47" s="31">
        <f t="shared" si="1"/>
        <v>-75201</v>
      </c>
      <c r="Z47" s="32">
        <f>+IF(X47&lt;&gt;0,+(Y47/X47)*100,0)</f>
        <v>-8.6008776895970787</v>
      </c>
      <c r="AA47" s="29">
        <f>SUM(AA34:AA46)</f>
        <v>3497370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-1807568</v>
      </c>
      <c r="F48" s="41">
        <f t="shared" si="2"/>
        <v>-1807568</v>
      </c>
      <c r="G48" s="41">
        <f t="shared" si="2"/>
        <v>0</v>
      </c>
      <c r="H48" s="41">
        <f t="shared" si="2"/>
        <v>-337443</v>
      </c>
      <c r="I48" s="41">
        <f t="shared" si="2"/>
        <v>-266294</v>
      </c>
      <c r="J48" s="41">
        <f t="shared" si="2"/>
        <v>-603737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-603737</v>
      </c>
      <c r="X48" s="41">
        <f t="shared" si="2"/>
        <v>-451893</v>
      </c>
      <c r="Y48" s="41">
        <f t="shared" si="2"/>
        <v>-151844</v>
      </c>
      <c r="Z48" s="42">
        <f>+IF(X48&lt;&gt;0,+(Y48/X48)*100,0)</f>
        <v>33.601759708603588</v>
      </c>
      <c r="AA48" s="39">
        <f>+AA32-AA47</f>
        <v>-1807568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-1807568</v>
      </c>
      <c r="F51" s="50">
        <f t="shared" si="3"/>
        <v>-1807568</v>
      </c>
      <c r="G51" s="50">
        <f t="shared" si="3"/>
        <v>0</v>
      </c>
      <c r="H51" s="50">
        <f t="shared" si="3"/>
        <v>-337443</v>
      </c>
      <c r="I51" s="50">
        <f t="shared" si="3"/>
        <v>-266294</v>
      </c>
      <c r="J51" s="50">
        <f t="shared" si="3"/>
        <v>-603737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-603737</v>
      </c>
      <c r="X51" s="50">
        <f t="shared" si="3"/>
        <v>-451893</v>
      </c>
      <c r="Y51" s="50">
        <f t="shared" si="3"/>
        <v>-151844</v>
      </c>
      <c r="Z51" s="51">
        <f>+IF(X51&lt;&gt;0,+(Y51/X51)*100,0)</f>
        <v>33.601759708603588</v>
      </c>
      <c r="AA51" s="48">
        <f>SUM(AA48:AA50)</f>
        <v>-1807568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-1807568</v>
      </c>
      <c r="F53" s="56">
        <f t="shared" si="4"/>
        <v>-1807568</v>
      </c>
      <c r="G53" s="56">
        <f t="shared" si="4"/>
        <v>0</v>
      </c>
      <c r="H53" s="56">
        <f t="shared" si="4"/>
        <v>-337443</v>
      </c>
      <c r="I53" s="56">
        <f t="shared" si="4"/>
        <v>-266294</v>
      </c>
      <c r="J53" s="56">
        <f t="shared" si="4"/>
        <v>-603737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-603737</v>
      </c>
      <c r="X53" s="56">
        <f t="shared" si="4"/>
        <v>-451893</v>
      </c>
      <c r="Y53" s="56">
        <f t="shared" si="4"/>
        <v>-151844</v>
      </c>
      <c r="Z53" s="57">
        <f>+IF(X53&lt;&gt;0,+(Y53/X53)*100,0)</f>
        <v>33.601759708603588</v>
      </c>
      <c r="AA53" s="54">
        <f>+AA51-AA52</f>
        <v>-1807568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-1807568</v>
      </c>
      <c r="F56" s="50">
        <f t="shared" si="5"/>
        <v>-1807568</v>
      </c>
      <c r="G56" s="50">
        <f t="shared" si="5"/>
        <v>0</v>
      </c>
      <c r="H56" s="50">
        <f t="shared" si="5"/>
        <v>-337443</v>
      </c>
      <c r="I56" s="50">
        <f t="shared" si="5"/>
        <v>-266294</v>
      </c>
      <c r="J56" s="50">
        <f t="shared" si="5"/>
        <v>-603737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-603737</v>
      </c>
      <c r="X56" s="50">
        <f t="shared" si="5"/>
        <v>-451893</v>
      </c>
      <c r="Y56" s="50">
        <f t="shared" si="5"/>
        <v>-151844</v>
      </c>
      <c r="Z56" s="51">
        <f>+IF(X56&lt;&gt;0,+(Y56/X56)*100,0)</f>
        <v>33.601759708603588</v>
      </c>
      <c r="AA56" s="48">
        <f>SUM(AA53:AA55)</f>
        <v>-1807568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-1807568</v>
      </c>
      <c r="F59" s="67">
        <f t="shared" si="6"/>
        <v>-1807568</v>
      </c>
      <c r="G59" s="67">
        <f t="shared" si="6"/>
        <v>0</v>
      </c>
      <c r="H59" s="67">
        <f t="shared" si="6"/>
        <v>-337443</v>
      </c>
      <c r="I59" s="67">
        <f t="shared" si="6"/>
        <v>-266294</v>
      </c>
      <c r="J59" s="67">
        <f t="shared" si="6"/>
        <v>-603737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-603737</v>
      </c>
      <c r="X59" s="67">
        <f t="shared" si="6"/>
        <v>-451893</v>
      </c>
      <c r="Y59" s="67">
        <f t="shared" si="6"/>
        <v>-151844</v>
      </c>
      <c r="Z59" s="68">
        <f>+IF(X59&lt;&gt;0,+(Y59/X59)*100,0)</f>
        <v>33.601759708603588</v>
      </c>
      <c r="AA59" s="65">
        <f>SUM(AA56:AA58)</f>
        <v>-1807568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17904669</v>
      </c>
      <c r="F7" s="22">
        <v>17904669</v>
      </c>
      <c r="G7" s="22">
        <v>2099012</v>
      </c>
      <c r="H7" s="22">
        <v>2008019</v>
      </c>
      <c r="I7" s="22">
        <v>1964242</v>
      </c>
      <c r="J7" s="22">
        <v>6071273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6071273</v>
      </c>
      <c r="X7" s="22">
        <v>4476165</v>
      </c>
      <c r="Y7" s="22">
        <v>1595108</v>
      </c>
      <c r="Z7" s="23">
        <v>35.635594308967612</v>
      </c>
      <c r="AA7" s="20">
        <v>17904669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17904669</v>
      </c>
      <c r="F32" s="31">
        <f t="shared" si="0"/>
        <v>17904669</v>
      </c>
      <c r="G32" s="31">
        <f t="shared" si="0"/>
        <v>2099012</v>
      </c>
      <c r="H32" s="31">
        <f t="shared" si="0"/>
        <v>2008019</v>
      </c>
      <c r="I32" s="31">
        <f t="shared" si="0"/>
        <v>1964242</v>
      </c>
      <c r="J32" s="31">
        <f t="shared" si="0"/>
        <v>6071273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6071273</v>
      </c>
      <c r="X32" s="31">
        <f t="shared" si="0"/>
        <v>4476165</v>
      </c>
      <c r="Y32" s="31">
        <f t="shared" si="0"/>
        <v>1595108</v>
      </c>
      <c r="Z32" s="32">
        <f>+IF(X32&lt;&gt;0,+(Y32/X32)*100,0)</f>
        <v>35.635594308967612</v>
      </c>
      <c r="AA32" s="29">
        <f>SUM(AA6:AA31)</f>
        <v>17904669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6856393</v>
      </c>
      <c r="F34" s="22">
        <v>6856393</v>
      </c>
      <c r="G34" s="22">
        <v>475667</v>
      </c>
      <c r="H34" s="22">
        <v>577293</v>
      </c>
      <c r="I34" s="22">
        <v>485089</v>
      </c>
      <c r="J34" s="22">
        <v>1538049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1538049</v>
      </c>
      <c r="X34" s="22">
        <v>1714104</v>
      </c>
      <c r="Y34" s="22">
        <v>-176055</v>
      </c>
      <c r="Z34" s="23">
        <v>-10.270963722154548</v>
      </c>
      <c r="AA34" s="20">
        <v>6856393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2000000</v>
      </c>
      <c r="F37" s="22">
        <v>2000000</v>
      </c>
      <c r="G37" s="22"/>
      <c r="H37" s="22">
        <v>3458</v>
      </c>
      <c r="I37" s="22">
        <v>1163</v>
      </c>
      <c r="J37" s="22">
        <v>4621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4621</v>
      </c>
      <c r="X37" s="22">
        <v>500001</v>
      </c>
      <c r="Y37" s="22">
        <v>-495380</v>
      </c>
      <c r="Z37" s="23">
        <v>-99.07580184839631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847700</v>
      </c>
      <c r="F41" s="22">
        <v>847700</v>
      </c>
      <c r="G41" s="22">
        <v>11091</v>
      </c>
      <c r="H41" s="22">
        <v>52046</v>
      </c>
      <c r="I41" s="22">
        <v>121714</v>
      </c>
      <c r="J41" s="22">
        <v>184851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184851</v>
      </c>
      <c r="X41" s="22">
        <v>211926</v>
      </c>
      <c r="Y41" s="22">
        <v>-27075</v>
      </c>
      <c r="Z41" s="23">
        <v>-12.775685852608929</v>
      </c>
      <c r="AA41" s="20">
        <v>847700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15530</v>
      </c>
      <c r="F44" s="22">
        <v>15530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3882</v>
      </c>
      <c r="Y44" s="22">
        <v>-3882</v>
      </c>
      <c r="Z44" s="23">
        <v>-100</v>
      </c>
      <c r="AA44" s="20">
        <v>15530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9719623</v>
      </c>
      <c r="F47" s="31">
        <f t="shared" si="1"/>
        <v>9719623</v>
      </c>
      <c r="G47" s="31">
        <f t="shared" si="1"/>
        <v>486758</v>
      </c>
      <c r="H47" s="31">
        <f t="shared" si="1"/>
        <v>632797</v>
      </c>
      <c r="I47" s="31">
        <f t="shared" si="1"/>
        <v>607966</v>
      </c>
      <c r="J47" s="31">
        <f t="shared" si="1"/>
        <v>1727521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1727521</v>
      </c>
      <c r="X47" s="31">
        <f t="shared" si="1"/>
        <v>2429913</v>
      </c>
      <c r="Y47" s="31">
        <f t="shared" si="1"/>
        <v>-702392</v>
      </c>
      <c r="Z47" s="32">
        <f>+IF(X47&lt;&gt;0,+(Y47/X47)*100,0)</f>
        <v>-28.906055484290999</v>
      </c>
      <c r="AA47" s="29">
        <f>SUM(AA34:AA46)</f>
        <v>9719623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8185046</v>
      </c>
      <c r="F48" s="41">
        <f t="shared" si="2"/>
        <v>8185046</v>
      </c>
      <c r="G48" s="41">
        <f t="shared" si="2"/>
        <v>1612254</v>
      </c>
      <c r="H48" s="41">
        <f t="shared" si="2"/>
        <v>1375222</v>
      </c>
      <c r="I48" s="41">
        <f t="shared" si="2"/>
        <v>1356276</v>
      </c>
      <c r="J48" s="41">
        <f t="shared" si="2"/>
        <v>4343752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4343752</v>
      </c>
      <c r="X48" s="41">
        <f t="shared" si="2"/>
        <v>2046252</v>
      </c>
      <c r="Y48" s="41">
        <f t="shared" si="2"/>
        <v>2297500</v>
      </c>
      <c r="Z48" s="42">
        <f>+IF(X48&lt;&gt;0,+(Y48/X48)*100,0)</f>
        <v>112.27844859772893</v>
      </c>
      <c r="AA48" s="39">
        <f>+AA32-AA47</f>
        <v>8185046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8185046</v>
      </c>
      <c r="F51" s="50">
        <f t="shared" si="3"/>
        <v>8185046</v>
      </c>
      <c r="G51" s="50">
        <f t="shared" si="3"/>
        <v>1612254</v>
      </c>
      <c r="H51" s="50">
        <f t="shared" si="3"/>
        <v>1375222</v>
      </c>
      <c r="I51" s="50">
        <f t="shared" si="3"/>
        <v>1356276</v>
      </c>
      <c r="J51" s="50">
        <f t="shared" si="3"/>
        <v>4343752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4343752</v>
      </c>
      <c r="X51" s="50">
        <f t="shared" si="3"/>
        <v>2046252</v>
      </c>
      <c r="Y51" s="50">
        <f t="shared" si="3"/>
        <v>2297500</v>
      </c>
      <c r="Z51" s="51">
        <f>+IF(X51&lt;&gt;0,+(Y51/X51)*100,0)</f>
        <v>112.27844859772893</v>
      </c>
      <c r="AA51" s="48">
        <f>SUM(AA48:AA50)</f>
        <v>8185046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8185046</v>
      </c>
      <c r="F53" s="56">
        <f t="shared" si="4"/>
        <v>8185046</v>
      </c>
      <c r="G53" s="56">
        <f t="shared" si="4"/>
        <v>1612254</v>
      </c>
      <c r="H53" s="56">
        <f t="shared" si="4"/>
        <v>1375222</v>
      </c>
      <c r="I53" s="56">
        <f t="shared" si="4"/>
        <v>1356276</v>
      </c>
      <c r="J53" s="56">
        <f t="shared" si="4"/>
        <v>4343752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4343752</v>
      </c>
      <c r="X53" s="56">
        <f t="shared" si="4"/>
        <v>2046252</v>
      </c>
      <c r="Y53" s="56">
        <f t="shared" si="4"/>
        <v>2297500</v>
      </c>
      <c r="Z53" s="57">
        <f>+IF(X53&lt;&gt;0,+(Y53/X53)*100,0)</f>
        <v>112.27844859772893</v>
      </c>
      <c r="AA53" s="54">
        <f>+AA51-AA52</f>
        <v>8185046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8185046</v>
      </c>
      <c r="F56" s="50">
        <f t="shared" si="5"/>
        <v>8185046</v>
      </c>
      <c r="G56" s="50">
        <f t="shared" si="5"/>
        <v>1612254</v>
      </c>
      <c r="H56" s="50">
        <f t="shared" si="5"/>
        <v>1375222</v>
      </c>
      <c r="I56" s="50">
        <f t="shared" si="5"/>
        <v>1356276</v>
      </c>
      <c r="J56" s="50">
        <f t="shared" si="5"/>
        <v>4343752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4343752</v>
      </c>
      <c r="X56" s="50">
        <f t="shared" si="5"/>
        <v>2046252</v>
      </c>
      <c r="Y56" s="50">
        <f t="shared" si="5"/>
        <v>2297500</v>
      </c>
      <c r="Z56" s="51">
        <f>+IF(X56&lt;&gt;0,+(Y56/X56)*100,0)</f>
        <v>112.27844859772893</v>
      </c>
      <c r="AA56" s="48">
        <f>SUM(AA53:AA55)</f>
        <v>8185046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8185046</v>
      </c>
      <c r="F59" s="67">
        <f t="shared" si="6"/>
        <v>8185046</v>
      </c>
      <c r="G59" s="67">
        <f t="shared" si="6"/>
        <v>1612254</v>
      </c>
      <c r="H59" s="67">
        <f t="shared" si="6"/>
        <v>1375222</v>
      </c>
      <c r="I59" s="67">
        <f t="shared" si="6"/>
        <v>1356276</v>
      </c>
      <c r="J59" s="67">
        <f t="shared" si="6"/>
        <v>4343752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4343752</v>
      </c>
      <c r="X59" s="67">
        <f t="shared" si="6"/>
        <v>2046252</v>
      </c>
      <c r="Y59" s="67">
        <f t="shared" si="6"/>
        <v>2297500</v>
      </c>
      <c r="Z59" s="68">
        <f>+IF(X59&lt;&gt;0,+(Y59/X59)*100,0)</f>
        <v>112.27844859772893</v>
      </c>
      <c r="AA59" s="65">
        <f>SUM(AA56:AA58)</f>
        <v>8185046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176843353</v>
      </c>
      <c r="D25" s="20"/>
      <c r="E25" s="21">
        <v>187969465</v>
      </c>
      <c r="F25" s="22">
        <v>187969465</v>
      </c>
      <c r="G25" s="22">
        <v>78320382</v>
      </c>
      <c r="H25" s="22"/>
      <c r="I25" s="22"/>
      <c r="J25" s="22">
        <v>78320382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78320382</v>
      </c>
      <c r="X25" s="22">
        <v>46992366</v>
      </c>
      <c r="Y25" s="22">
        <v>31328016</v>
      </c>
      <c r="Z25" s="23">
        <v>66.666181481477224</v>
      </c>
      <c r="AA25" s="20">
        <v>187969465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176843353</v>
      </c>
      <c r="D32" s="29">
        <f t="shared" ref="D32:Y32" si="0">SUM(D6:D31)</f>
        <v>0</v>
      </c>
      <c r="E32" s="30">
        <f t="shared" si="0"/>
        <v>187969465</v>
      </c>
      <c r="F32" s="31">
        <f t="shared" si="0"/>
        <v>187969465</v>
      </c>
      <c r="G32" s="31">
        <f t="shared" si="0"/>
        <v>78320382</v>
      </c>
      <c r="H32" s="31">
        <f t="shared" si="0"/>
        <v>0</v>
      </c>
      <c r="I32" s="31">
        <f t="shared" si="0"/>
        <v>0</v>
      </c>
      <c r="J32" s="31">
        <f t="shared" si="0"/>
        <v>78320382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78320382</v>
      </c>
      <c r="X32" s="31">
        <f t="shared" si="0"/>
        <v>46992366</v>
      </c>
      <c r="Y32" s="31">
        <f t="shared" si="0"/>
        <v>31328016</v>
      </c>
      <c r="Z32" s="32">
        <f>+IF(X32&lt;&gt;0,+(Y32/X32)*100,0)</f>
        <v>66.666181481477224</v>
      </c>
      <c r="AA32" s="29">
        <f>SUM(AA6:AA31)</f>
        <v>187969465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6659041</v>
      </c>
      <c r="D34" s="20"/>
      <c r="E34" s="21">
        <v>9738665</v>
      </c>
      <c r="F34" s="22">
        <v>9738665</v>
      </c>
      <c r="G34" s="22">
        <v>1303391</v>
      </c>
      <c r="H34" s="22">
        <v>697105</v>
      </c>
      <c r="I34" s="22">
        <v>659070</v>
      </c>
      <c r="J34" s="22">
        <v>2659566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2659566</v>
      </c>
      <c r="X34" s="22">
        <v>2434665</v>
      </c>
      <c r="Y34" s="22">
        <v>224901</v>
      </c>
      <c r="Z34" s="23">
        <v>9.2374515590440573</v>
      </c>
      <c r="AA34" s="20">
        <v>9738665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10003734</v>
      </c>
      <c r="D37" s="20"/>
      <c r="E37" s="21"/>
      <c r="F37" s="22"/>
      <c r="G37" s="22">
        <v>105740</v>
      </c>
      <c r="H37" s="22">
        <v>784201</v>
      </c>
      <c r="I37" s="22">
        <v>662745</v>
      </c>
      <c r="J37" s="22">
        <v>1552686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1552686</v>
      </c>
      <c r="X37" s="22"/>
      <c r="Y37" s="22">
        <v>1552686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94548434</v>
      </c>
      <c r="D39" s="20"/>
      <c r="E39" s="21">
        <v>84468955</v>
      </c>
      <c r="F39" s="22">
        <v>84468955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21117240</v>
      </c>
      <c r="Y39" s="22">
        <v>-21117240</v>
      </c>
      <c r="Z39" s="23">
        <v>-100</v>
      </c>
      <c r="AA39" s="20">
        <v>84468955</v>
      </c>
    </row>
    <row r="40" spans="1:27" x14ac:dyDescent="0.25">
      <c r="A40" s="19" t="s">
        <v>40</v>
      </c>
      <c r="B40" s="15" t="s">
        <v>32</v>
      </c>
      <c r="C40" s="20">
        <v>2517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250228257</v>
      </c>
      <c r="D41" s="20"/>
      <c r="E41" s="21">
        <v>116000000</v>
      </c>
      <c r="F41" s="22">
        <v>116000000</v>
      </c>
      <c r="G41" s="22">
        <v>58988</v>
      </c>
      <c r="H41" s="22">
        <v>6732304</v>
      </c>
      <c r="I41" s="22">
        <v>8428301</v>
      </c>
      <c r="J41" s="22">
        <v>15219593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15219593</v>
      </c>
      <c r="X41" s="22">
        <v>29000001</v>
      </c>
      <c r="Y41" s="22">
        <v>-13780408</v>
      </c>
      <c r="Z41" s="23">
        <v>-47.51864663728805</v>
      </c>
      <c r="AA41" s="20">
        <v>116000000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10000000</v>
      </c>
      <c r="G42" s="22"/>
      <c r="H42" s="22"/>
      <c r="I42" s="22">
        <v>4000000</v>
      </c>
      <c r="J42" s="22">
        <v>4000000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4000000</v>
      </c>
      <c r="X42" s="22">
        <v>2499999</v>
      </c>
      <c r="Y42" s="22">
        <v>1500001</v>
      </c>
      <c r="Z42" s="23">
        <v>60.000064000025603</v>
      </c>
      <c r="AA42" s="20">
        <v>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1206330</v>
      </c>
      <c r="D44" s="20"/>
      <c r="E44" s="21">
        <v>1470815</v>
      </c>
      <c r="F44" s="22">
        <v>1470815</v>
      </c>
      <c r="G44" s="22">
        <v>121013</v>
      </c>
      <c r="H44" s="22">
        <v>56329</v>
      </c>
      <c r="I44" s="22">
        <v>98796</v>
      </c>
      <c r="J44" s="22">
        <v>276138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276138</v>
      </c>
      <c r="X44" s="22">
        <v>367707</v>
      </c>
      <c r="Y44" s="22">
        <v>-91569</v>
      </c>
      <c r="Z44" s="23">
        <v>-24.902707862510095</v>
      </c>
      <c r="AA44" s="20">
        <v>1470815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362648313</v>
      </c>
      <c r="D47" s="29">
        <f t="shared" ref="D47:Y47" si="1">SUM(D34:D46)</f>
        <v>0</v>
      </c>
      <c r="E47" s="30">
        <f t="shared" si="1"/>
        <v>221678435</v>
      </c>
      <c r="F47" s="31">
        <f t="shared" si="1"/>
        <v>221678435</v>
      </c>
      <c r="G47" s="31">
        <f t="shared" si="1"/>
        <v>1589132</v>
      </c>
      <c r="H47" s="31">
        <f t="shared" si="1"/>
        <v>8269939</v>
      </c>
      <c r="I47" s="31">
        <f t="shared" si="1"/>
        <v>13848912</v>
      </c>
      <c r="J47" s="31">
        <f t="shared" si="1"/>
        <v>23707983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23707983</v>
      </c>
      <c r="X47" s="31">
        <f t="shared" si="1"/>
        <v>55419612</v>
      </c>
      <c r="Y47" s="31">
        <f t="shared" si="1"/>
        <v>-31711629</v>
      </c>
      <c r="Z47" s="32">
        <f>+IF(X47&lt;&gt;0,+(Y47/X47)*100,0)</f>
        <v>-57.220950951442958</v>
      </c>
      <c r="AA47" s="29">
        <f>SUM(AA34:AA46)</f>
        <v>221678435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-185804960</v>
      </c>
      <c r="D48" s="39">
        <f t="shared" si="2"/>
        <v>0</v>
      </c>
      <c r="E48" s="40">
        <f t="shared" si="2"/>
        <v>-33708970</v>
      </c>
      <c r="F48" s="41">
        <f t="shared" si="2"/>
        <v>-33708970</v>
      </c>
      <c r="G48" s="41">
        <f t="shared" si="2"/>
        <v>76731250</v>
      </c>
      <c r="H48" s="41">
        <f t="shared" si="2"/>
        <v>-8269939</v>
      </c>
      <c r="I48" s="41">
        <f t="shared" si="2"/>
        <v>-13848912</v>
      </c>
      <c r="J48" s="41">
        <f t="shared" si="2"/>
        <v>54612399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54612399</v>
      </c>
      <c r="X48" s="41">
        <f t="shared" si="2"/>
        <v>-8427246</v>
      </c>
      <c r="Y48" s="41">
        <f t="shared" si="2"/>
        <v>63039645</v>
      </c>
      <c r="Z48" s="42">
        <f>+IF(X48&lt;&gt;0,+(Y48/X48)*100,0)</f>
        <v>-748.04562486961936</v>
      </c>
      <c r="AA48" s="39">
        <f>+AA32-AA47</f>
        <v>-33708970</v>
      </c>
    </row>
    <row r="49" spans="1:27" x14ac:dyDescent="0.25">
      <c r="A49" s="43" t="s">
        <v>74</v>
      </c>
      <c r="B49" s="15" t="s">
        <v>32</v>
      </c>
      <c r="C49" s="20">
        <v>465030733</v>
      </c>
      <c r="D49" s="20"/>
      <c r="E49" s="21">
        <v>606277000</v>
      </c>
      <c r="F49" s="22">
        <v>606277000</v>
      </c>
      <c r="G49" s="22"/>
      <c r="H49" s="22">
        <v>10668524</v>
      </c>
      <c r="I49" s="22">
        <v>46143146</v>
      </c>
      <c r="J49" s="22">
        <v>56811670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56811670</v>
      </c>
      <c r="X49" s="22">
        <v>151569246</v>
      </c>
      <c r="Y49" s="22">
        <v>-94757576</v>
      </c>
      <c r="Z49" s="23">
        <v>-62.517679872868136</v>
      </c>
      <c r="AA49" s="20">
        <v>606277000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279225773</v>
      </c>
      <c r="D51" s="48">
        <f t="shared" si="3"/>
        <v>0</v>
      </c>
      <c r="E51" s="49">
        <f t="shared" si="3"/>
        <v>572568030</v>
      </c>
      <c r="F51" s="50">
        <f t="shared" si="3"/>
        <v>572568030</v>
      </c>
      <c r="G51" s="50">
        <f t="shared" si="3"/>
        <v>76731250</v>
      </c>
      <c r="H51" s="50">
        <f t="shared" si="3"/>
        <v>2398585</v>
      </c>
      <c r="I51" s="50">
        <f t="shared" si="3"/>
        <v>32294234</v>
      </c>
      <c r="J51" s="50">
        <f t="shared" si="3"/>
        <v>111424069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111424069</v>
      </c>
      <c r="X51" s="50">
        <f t="shared" si="3"/>
        <v>143142000</v>
      </c>
      <c r="Y51" s="50">
        <f t="shared" si="3"/>
        <v>-31717931</v>
      </c>
      <c r="Z51" s="51">
        <f>+IF(X51&lt;&gt;0,+(Y51/X51)*100,0)</f>
        <v>-22.158367914378729</v>
      </c>
      <c r="AA51" s="48">
        <f>SUM(AA48:AA50)</f>
        <v>572568030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279225773</v>
      </c>
      <c r="D53" s="54">
        <f>+D51-D52</f>
        <v>0</v>
      </c>
      <c r="E53" s="55">
        <f t="shared" si="4"/>
        <v>572568030</v>
      </c>
      <c r="F53" s="56">
        <f t="shared" si="4"/>
        <v>572568030</v>
      </c>
      <c r="G53" s="56">
        <f t="shared" si="4"/>
        <v>76731250</v>
      </c>
      <c r="H53" s="56">
        <f t="shared" si="4"/>
        <v>2398585</v>
      </c>
      <c r="I53" s="56">
        <f t="shared" si="4"/>
        <v>32294234</v>
      </c>
      <c r="J53" s="56">
        <f t="shared" si="4"/>
        <v>111424069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111424069</v>
      </c>
      <c r="X53" s="56">
        <f t="shared" si="4"/>
        <v>143142000</v>
      </c>
      <c r="Y53" s="56">
        <f t="shared" si="4"/>
        <v>-31717931</v>
      </c>
      <c r="Z53" s="57">
        <f>+IF(X53&lt;&gt;0,+(Y53/X53)*100,0)</f>
        <v>-22.158367914378729</v>
      </c>
      <c r="AA53" s="54">
        <f>+AA51-AA52</f>
        <v>572568030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279225773</v>
      </c>
      <c r="D56" s="48">
        <f>SUM(D53:D55)</f>
        <v>0</v>
      </c>
      <c r="E56" s="49">
        <f t="shared" si="5"/>
        <v>572568030</v>
      </c>
      <c r="F56" s="50">
        <f t="shared" si="5"/>
        <v>572568030</v>
      </c>
      <c r="G56" s="50">
        <f t="shared" si="5"/>
        <v>76731250</v>
      </c>
      <c r="H56" s="50">
        <f t="shared" si="5"/>
        <v>2398585</v>
      </c>
      <c r="I56" s="50">
        <f t="shared" si="5"/>
        <v>32294234</v>
      </c>
      <c r="J56" s="50">
        <f t="shared" si="5"/>
        <v>111424069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111424069</v>
      </c>
      <c r="X56" s="50">
        <f t="shared" si="5"/>
        <v>143142000</v>
      </c>
      <c r="Y56" s="50">
        <f t="shared" si="5"/>
        <v>-31717931</v>
      </c>
      <c r="Z56" s="51">
        <f>+IF(X56&lt;&gt;0,+(Y56/X56)*100,0)</f>
        <v>-22.158367914378729</v>
      </c>
      <c r="AA56" s="48">
        <f>SUM(AA53:AA55)</f>
        <v>572568030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279225773</v>
      </c>
      <c r="D59" s="65">
        <f>SUM(D56:D58)</f>
        <v>0</v>
      </c>
      <c r="E59" s="66">
        <f t="shared" si="6"/>
        <v>572568030</v>
      </c>
      <c r="F59" s="67">
        <f t="shared" si="6"/>
        <v>572568030</v>
      </c>
      <c r="G59" s="67">
        <f t="shared" si="6"/>
        <v>76731250</v>
      </c>
      <c r="H59" s="67">
        <f t="shared" si="6"/>
        <v>2398585</v>
      </c>
      <c r="I59" s="67">
        <f t="shared" si="6"/>
        <v>32294234</v>
      </c>
      <c r="J59" s="67">
        <f t="shared" si="6"/>
        <v>111424069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111424069</v>
      </c>
      <c r="X59" s="67">
        <f t="shared" si="6"/>
        <v>143142000</v>
      </c>
      <c r="Y59" s="67">
        <f t="shared" si="6"/>
        <v>-31717931</v>
      </c>
      <c r="Z59" s="68">
        <f>+IF(X59&lt;&gt;0,+(Y59/X59)*100,0)</f>
        <v>-22.158367914378729</v>
      </c>
      <c r="AA59" s="65">
        <f>SUM(AA56:AA58)</f>
        <v>572568030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787552383</v>
      </c>
      <c r="G7" s="22">
        <v>59451858</v>
      </c>
      <c r="H7" s="22">
        <v>48033123</v>
      </c>
      <c r="I7" s="22">
        <v>63232753</v>
      </c>
      <c r="J7" s="22">
        <v>170717734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170717734</v>
      </c>
      <c r="X7" s="22">
        <v>196888086</v>
      </c>
      <c r="Y7" s="22">
        <v>-26170352</v>
      </c>
      <c r="Z7" s="23">
        <v>-13.291993706516097</v>
      </c>
      <c r="AA7" s="20">
        <v>787552383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242190010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65886747</v>
      </c>
      <c r="X13" s="22">
        <v>60547500</v>
      </c>
      <c r="Y13" s="22">
        <v>5339247</v>
      </c>
      <c r="Z13" s="23">
        <v>8.8182782113216902</v>
      </c>
      <c r="AA13" s="20">
        <v>242190010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1029742393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236604481</v>
      </c>
      <c r="X32" s="31">
        <f t="shared" si="0"/>
        <v>257435586</v>
      </c>
      <c r="Y32" s="31">
        <f t="shared" si="0"/>
        <v>-20831105</v>
      </c>
      <c r="Z32" s="32">
        <f>+IF(X32&lt;&gt;0,+(Y32/X32)*100,0)</f>
        <v>-8.0917736835341803</v>
      </c>
      <c r="AA32" s="29">
        <f>SUM(AA6:AA31)</f>
        <v>1029742393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41593837</v>
      </c>
      <c r="G34" s="22">
        <v>3900460</v>
      </c>
      <c r="H34" s="22">
        <v>3404971</v>
      </c>
      <c r="I34" s="22">
        <v>3692166</v>
      </c>
      <c r="J34" s="22">
        <v>10997597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10997597</v>
      </c>
      <c r="X34" s="22">
        <v>10398513</v>
      </c>
      <c r="Y34" s="22">
        <v>599084</v>
      </c>
      <c r="Z34" s="23">
        <v>5.7612468244257613</v>
      </c>
      <c r="AA34" s="20">
        <v>41593837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346129870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13207670</v>
      </c>
      <c r="X37" s="22">
        <v>86532489</v>
      </c>
      <c r="Y37" s="22">
        <v>-73324819</v>
      </c>
      <c r="Z37" s="23">
        <v>-84.736750147103706</v>
      </c>
      <c r="AA37" s="20">
        <v>346129870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110645065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27661269</v>
      </c>
      <c r="Y38" s="22">
        <v>-27661269</v>
      </c>
      <c r="Z38" s="23">
        <v>-100</v>
      </c>
      <c r="AA38" s="20">
        <v>110645065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94607029</v>
      </c>
      <c r="G39" s="22"/>
      <c r="H39" s="22"/>
      <c r="I39" s="22">
        <v>17513747</v>
      </c>
      <c r="J39" s="22">
        <v>17513747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17513747</v>
      </c>
      <c r="X39" s="22">
        <v>23651760</v>
      </c>
      <c r="Y39" s="22">
        <v>-6138013</v>
      </c>
      <c r="Z39" s="23">
        <v>-25.951612057622775</v>
      </c>
      <c r="AA39" s="20">
        <v>94607029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49254</v>
      </c>
      <c r="Y40" s="22">
        <v>-49254</v>
      </c>
      <c r="Z40" s="23">
        <v>-100</v>
      </c>
      <c r="AA40" s="20">
        <v>196996</v>
      </c>
    </row>
    <row r="41" spans="1:27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74192014</v>
      </c>
      <c r="G41" s="22">
        <v>2151825</v>
      </c>
      <c r="H41" s="22">
        <v>1440047</v>
      </c>
      <c r="I41" s="22">
        <v>4978496</v>
      </c>
      <c r="J41" s="22">
        <v>8570368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8570368</v>
      </c>
      <c r="X41" s="22">
        <v>18548022</v>
      </c>
      <c r="Y41" s="22">
        <v>-9977654</v>
      </c>
      <c r="Z41" s="23">
        <v>-53.793628237016321</v>
      </c>
      <c r="AA41" s="20">
        <v>74192014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440905331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5020156</v>
      </c>
      <c r="G44" s="22">
        <v>126412</v>
      </c>
      <c r="H44" s="22">
        <v>148178</v>
      </c>
      <c r="I44" s="22">
        <v>116048</v>
      </c>
      <c r="J44" s="22">
        <v>390638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390638</v>
      </c>
      <c r="X44" s="22">
        <v>1255077</v>
      </c>
      <c r="Y44" s="22">
        <v>-864439</v>
      </c>
      <c r="Z44" s="23">
        <v>-68.875375773757312</v>
      </c>
      <c r="AA44" s="20">
        <v>5020156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995015568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672384967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50680020</v>
      </c>
      <c r="X47" s="31">
        <f t="shared" si="1"/>
        <v>168096384</v>
      </c>
      <c r="Y47" s="31">
        <f t="shared" si="1"/>
        <v>-117416364</v>
      </c>
      <c r="Z47" s="32">
        <f>+IF(X47&lt;&gt;0,+(Y47/X47)*100,0)</f>
        <v>-69.850618559409355</v>
      </c>
      <c r="AA47" s="29">
        <f>SUM(AA34:AA46)</f>
        <v>672384967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-16545277</v>
      </c>
      <c r="D48" s="39">
        <f t="shared" si="2"/>
        <v>0</v>
      </c>
      <c r="E48" s="40">
        <f t="shared" si="2"/>
        <v>357357426</v>
      </c>
      <c r="F48" s="41">
        <f t="shared" si="2"/>
        <v>357357426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185924461</v>
      </c>
      <c r="X48" s="41">
        <f t="shared" si="2"/>
        <v>89339202</v>
      </c>
      <c r="Y48" s="41">
        <f t="shared" si="2"/>
        <v>96585259</v>
      </c>
      <c r="Z48" s="42">
        <f>+IF(X48&lt;&gt;0,+(Y48/X48)*100,0)</f>
        <v>108.11072500961001</v>
      </c>
      <c r="AA48" s="39">
        <f>+AA32-AA47</f>
        <v>357357426</v>
      </c>
    </row>
    <row r="49" spans="1:27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19000000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4749999</v>
      </c>
      <c r="Y49" s="22">
        <v>-4749999</v>
      </c>
      <c r="Z49" s="23">
        <v>-100</v>
      </c>
      <c r="AA49" s="20">
        <v>19000000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-8964934</v>
      </c>
      <c r="D51" s="48">
        <f t="shared" si="3"/>
        <v>0</v>
      </c>
      <c r="E51" s="49">
        <f t="shared" si="3"/>
        <v>376357426</v>
      </c>
      <c r="F51" s="50">
        <f t="shared" si="3"/>
        <v>376357426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185924461</v>
      </c>
      <c r="X51" s="50">
        <f t="shared" si="3"/>
        <v>94089201</v>
      </c>
      <c r="Y51" s="50">
        <f t="shared" si="3"/>
        <v>91835260</v>
      </c>
      <c r="Z51" s="51">
        <f>+IF(X51&lt;&gt;0,+(Y51/X51)*100,0)</f>
        <v>97.604463662094446</v>
      </c>
      <c r="AA51" s="48">
        <f>SUM(AA48:AA50)</f>
        <v>376357426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-8964934</v>
      </c>
      <c r="D53" s="54">
        <f>+D51-D52</f>
        <v>0</v>
      </c>
      <c r="E53" s="55">
        <f t="shared" si="4"/>
        <v>376357426</v>
      </c>
      <c r="F53" s="56">
        <f t="shared" si="4"/>
        <v>376357426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185924461</v>
      </c>
      <c r="X53" s="56">
        <f t="shared" si="4"/>
        <v>94089201</v>
      </c>
      <c r="Y53" s="56">
        <f t="shared" si="4"/>
        <v>91835260</v>
      </c>
      <c r="Z53" s="57">
        <f>+IF(X53&lt;&gt;0,+(Y53/X53)*100,0)</f>
        <v>97.604463662094446</v>
      </c>
      <c r="AA53" s="54">
        <f>+AA51-AA52</f>
        <v>376357426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-8964934</v>
      </c>
      <c r="D56" s="48">
        <f>SUM(D53:D55)</f>
        <v>0</v>
      </c>
      <c r="E56" s="49">
        <f t="shared" si="5"/>
        <v>376357426</v>
      </c>
      <c r="F56" s="50">
        <f t="shared" si="5"/>
        <v>376357426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185924461</v>
      </c>
      <c r="X56" s="50">
        <f t="shared" si="5"/>
        <v>94089201</v>
      </c>
      <c r="Y56" s="50">
        <f t="shared" si="5"/>
        <v>91835260</v>
      </c>
      <c r="Z56" s="51">
        <f>+IF(X56&lt;&gt;0,+(Y56/X56)*100,0)</f>
        <v>97.604463662094446</v>
      </c>
      <c r="AA56" s="48">
        <f>SUM(AA53:AA55)</f>
        <v>376357426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-8964934</v>
      </c>
      <c r="D59" s="65">
        <f>SUM(D56:D58)</f>
        <v>0</v>
      </c>
      <c r="E59" s="66">
        <f t="shared" si="6"/>
        <v>376357426</v>
      </c>
      <c r="F59" s="67">
        <f t="shared" si="6"/>
        <v>376357426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185924461</v>
      </c>
      <c r="X59" s="67">
        <f t="shared" si="6"/>
        <v>94089201</v>
      </c>
      <c r="Y59" s="67">
        <f t="shared" si="6"/>
        <v>91835260</v>
      </c>
      <c r="Z59" s="68">
        <f>+IF(X59&lt;&gt;0,+(Y59/X59)*100,0)</f>
        <v>97.604463662094446</v>
      </c>
      <c r="AA59" s="65">
        <f>SUM(AA56:AA58)</f>
        <v>376357426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49246318</v>
      </c>
      <c r="D7" s="20"/>
      <c r="E7" s="21">
        <v>74400119</v>
      </c>
      <c r="F7" s="22">
        <v>74400119</v>
      </c>
      <c r="G7" s="22">
        <v>4614756</v>
      </c>
      <c r="H7" s="22">
        <v>3450894</v>
      </c>
      <c r="I7" s="22">
        <v>5045270</v>
      </c>
      <c r="J7" s="22">
        <v>13110920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13110920</v>
      </c>
      <c r="X7" s="22">
        <v>18600027</v>
      </c>
      <c r="Y7" s="22">
        <v>-5489107</v>
      </c>
      <c r="Z7" s="23">
        <v>-29.511285118026979</v>
      </c>
      <c r="AA7" s="20">
        <v>74400119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63156822</v>
      </c>
      <c r="D13" s="20"/>
      <c r="E13" s="21"/>
      <c r="F13" s="22"/>
      <c r="G13" s="22">
        <v>6328315</v>
      </c>
      <c r="H13" s="22">
        <v>6349000</v>
      </c>
      <c r="I13" s="22">
        <v>6389159</v>
      </c>
      <c r="J13" s="22">
        <v>19066474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19066474</v>
      </c>
      <c r="X13" s="22"/>
      <c r="Y13" s="22">
        <v>19066474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112403140</v>
      </c>
      <c r="D32" s="29">
        <f t="shared" ref="D32:Y32" si="0">SUM(D6:D31)</f>
        <v>0</v>
      </c>
      <c r="E32" s="30">
        <f t="shared" si="0"/>
        <v>74400119</v>
      </c>
      <c r="F32" s="31">
        <f t="shared" si="0"/>
        <v>74400119</v>
      </c>
      <c r="G32" s="31">
        <f t="shared" si="0"/>
        <v>10943071</v>
      </c>
      <c r="H32" s="31">
        <f t="shared" si="0"/>
        <v>9799894</v>
      </c>
      <c r="I32" s="31">
        <f t="shared" si="0"/>
        <v>11434429</v>
      </c>
      <c r="J32" s="31">
        <f t="shared" si="0"/>
        <v>32177394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32177394</v>
      </c>
      <c r="X32" s="31">
        <f t="shared" si="0"/>
        <v>18600027</v>
      </c>
      <c r="Y32" s="31">
        <f t="shared" si="0"/>
        <v>13577367</v>
      </c>
      <c r="Z32" s="32">
        <f>+IF(X32&lt;&gt;0,+(Y32/X32)*100,0)</f>
        <v>72.996490811545598</v>
      </c>
      <c r="AA32" s="29">
        <f>SUM(AA6:AA31)</f>
        <v>74400119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11121018</v>
      </c>
      <c r="D34" s="20"/>
      <c r="E34" s="21">
        <v>11128747</v>
      </c>
      <c r="F34" s="22">
        <v>11128747</v>
      </c>
      <c r="G34" s="22">
        <v>764350</v>
      </c>
      <c r="H34" s="22">
        <v>786334</v>
      </c>
      <c r="I34" s="22">
        <v>789491</v>
      </c>
      <c r="J34" s="22">
        <v>2340175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2340175</v>
      </c>
      <c r="X34" s="22">
        <v>2782209</v>
      </c>
      <c r="Y34" s="22">
        <v>-442034</v>
      </c>
      <c r="Z34" s="23">
        <v>-15.887879019872338</v>
      </c>
      <c r="AA34" s="20">
        <v>11128747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39863108</v>
      </c>
      <c r="D37" s="20"/>
      <c r="E37" s="21">
        <v>71025600</v>
      </c>
      <c r="F37" s="22">
        <v>71025600</v>
      </c>
      <c r="G37" s="22">
        <v>10645</v>
      </c>
      <c r="H37" s="22">
        <v>33952</v>
      </c>
      <c r="I37" s="22">
        <v>9995907</v>
      </c>
      <c r="J37" s="22">
        <v>10040504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10040504</v>
      </c>
      <c r="X37" s="22">
        <v>17756400</v>
      </c>
      <c r="Y37" s="22">
        <v>-7715896</v>
      </c>
      <c r="Z37" s="23">
        <v>-43.454168637786935</v>
      </c>
      <c r="AA37" s="20">
        <v>71025600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5133988</v>
      </c>
      <c r="F41" s="22">
        <v>5133988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1283502</v>
      </c>
      <c r="Y41" s="22">
        <v>-1283502</v>
      </c>
      <c r="Z41" s="23">
        <v>-100</v>
      </c>
      <c r="AA41" s="20">
        <v>5133988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149639</v>
      </c>
      <c r="D44" s="20"/>
      <c r="E44" s="21">
        <v>866000</v>
      </c>
      <c r="F44" s="22">
        <v>866000</v>
      </c>
      <c r="G44" s="22">
        <v>10837</v>
      </c>
      <c r="H44" s="22">
        <v>10537</v>
      </c>
      <c r="I44" s="22">
        <v>10948</v>
      </c>
      <c r="J44" s="22">
        <v>32322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32322</v>
      </c>
      <c r="X44" s="22">
        <v>216504</v>
      </c>
      <c r="Y44" s="22">
        <v>-184182</v>
      </c>
      <c r="Z44" s="23">
        <v>-85.070945571444412</v>
      </c>
      <c r="AA44" s="20">
        <v>866000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51133765</v>
      </c>
      <c r="D47" s="29">
        <f t="shared" ref="D47:Y47" si="1">SUM(D34:D46)</f>
        <v>0</v>
      </c>
      <c r="E47" s="30">
        <f t="shared" si="1"/>
        <v>88154335</v>
      </c>
      <c r="F47" s="31">
        <f t="shared" si="1"/>
        <v>88154335</v>
      </c>
      <c r="G47" s="31">
        <f t="shared" si="1"/>
        <v>785832</v>
      </c>
      <c r="H47" s="31">
        <f t="shared" si="1"/>
        <v>830823</v>
      </c>
      <c r="I47" s="31">
        <f t="shared" si="1"/>
        <v>10796346</v>
      </c>
      <c r="J47" s="31">
        <f t="shared" si="1"/>
        <v>12413001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12413001</v>
      </c>
      <c r="X47" s="31">
        <f t="shared" si="1"/>
        <v>22038615</v>
      </c>
      <c r="Y47" s="31">
        <f t="shared" si="1"/>
        <v>-9625614</v>
      </c>
      <c r="Z47" s="32">
        <f>+IF(X47&lt;&gt;0,+(Y47/X47)*100,0)</f>
        <v>-43.676129375643612</v>
      </c>
      <c r="AA47" s="29">
        <f>SUM(AA34:AA46)</f>
        <v>88154335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61269375</v>
      </c>
      <c r="D48" s="39">
        <f t="shared" si="2"/>
        <v>0</v>
      </c>
      <c r="E48" s="40">
        <f t="shared" si="2"/>
        <v>-13754216</v>
      </c>
      <c r="F48" s="41">
        <f t="shared" si="2"/>
        <v>-13754216</v>
      </c>
      <c r="G48" s="41">
        <f t="shared" si="2"/>
        <v>10157239</v>
      </c>
      <c r="H48" s="41">
        <f t="shared" si="2"/>
        <v>8969071</v>
      </c>
      <c r="I48" s="41">
        <f t="shared" si="2"/>
        <v>638083</v>
      </c>
      <c r="J48" s="41">
        <f t="shared" si="2"/>
        <v>19764393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19764393</v>
      </c>
      <c r="X48" s="41">
        <f t="shared" si="2"/>
        <v>-3438588</v>
      </c>
      <c r="Y48" s="41">
        <f t="shared" si="2"/>
        <v>23202981</v>
      </c>
      <c r="Z48" s="42">
        <f>+IF(X48&lt;&gt;0,+(Y48/X48)*100,0)</f>
        <v>-674.78223619695063</v>
      </c>
      <c r="AA48" s="39">
        <f>+AA32-AA47</f>
        <v>-13754216</v>
      </c>
    </row>
    <row r="49" spans="1:27" x14ac:dyDescent="0.25">
      <c r="A49" s="43" t="s">
        <v>74</v>
      </c>
      <c r="B49" s="15" t="s">
        <v>32</v>
      </c>
      <c r="C49" s="20">
        <v>30572606</v>
      </c>
      <c r="D49" s="20"/>
      <c r="E49" s="21"/>
      <c r="F49" s="22"/>
      <c r="G49" s="22"/>
      <c r="H49" s="22">
        <v>10000000</v>
      </c>
      <c r="I49" s="22"/>
      <c r="J49" s="22">
        <v>10000000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10000000</v>
      </c>
      <c r="X49" s="22"/>
      <c r="Y49" s="22">
        <v>10000000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91841981</v>
      </c>
      <c r="D51" s="48">
        <f t="shared" si="3"/>
        <v>0</v>
      </c>
      <c r="E51" s="49">
        <f t="shared" si="3"/>
        <v>-13754216</v>
      </c>
      <c r="F51" s="50">
        <f t="shared" si="3"/>
        <v>-13754216</v>
      </c>
      <c r="G51" s="50">
        <f t="shared" si="3"/>
        <v>10157239</v>
      </c>
      <c r="H51" s="50">
        <f t="shared" si="3"/>
        <v>18969071</v>
      </c>
      <c r="I51" s="50">
        <f t="shared" si="3"/>
        <v>638083</v>
      </c>
      <c r="J51" s="50">
        <f t="shared" si="3"/>
        <v>29764393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29764393</v>
      </c>
      <c r="X51" s="50">
        <f t="shared" si="3"/>
        <v>-3438588</v>
      </c>
      <c r="Y51" s="50">
        <f t="shared" si="3"/>
        <v>33202981</v>
      </c>
      <c r="Z51" s="51">
        <f>+IF(X51&lt;&gt;0,+(Y51/X51)*100,0)</f>
        <v>-965.59928086761192</v>
      </c>
      <c r="AA51" s="48">
        <f>SUM(AA48:AA50)</f>
        <v>-13754216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91841981</v>
      </c>
      <c r="D53" s="54">
        <f>+D51-D52</f>
        <v>0</v>
      </c>
      <c r="E53" s="55">
        <f t="shared" si="4"/>
        <v>-13754216</v>
      </c>
      <c r="F53" s="56">
        <f t="shared" si="4"/>
        <v>-13754216</v>
      </c>
      <c r="G53" s="56">
        <f t="shared" si="4"/>
        <v>10157239</v>
      </c>
      <c r="H53" s="56">
        <f t="shared" si="4"/>
        <v>18969071</v>
      </c>
      <c r="I53" s="56">
        <f t="shared" si="4"/>
        <v>638083</v>
      </c>
      <c r="J53" s="56">
        <f t="shared" si="4"/>
        <v>29764393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29764393</v>
      </c>
      <c r="X53" s="56">
        <f t="shared" si="4"/>
        <v>-3438588</v>
      </c>
      <c r="Y53" s="56">
        <f t="shared" si="4"/>
        <v>33202981</v>
      </c>
      <c r="Z53" s="57">
        <f>+IF(X53&lt;&gt;0,+(Y53/X53)*100,0)</f>
        <v>-965.59928086761192</v>
      </c>
      <c r="AA53" s="54">
        <f>+AA51-AA52</f>
        <v>-13754216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91841981</v>
      </c>
      <c r="D56" s="48">
        <f>SUM(D53:D55)</f>
        <v>0</v>
      </c>
      <c r="E56" s="49">
        <f t="shared" si="5"/>
        <v>-13754216</v>
      </c>
      <c r="F56" s="50">
        <f t="shared" si="5"/>
        <v>-13754216</v>
      </c>
      <c r="G56" s="50">
        <f t="shared" si="5"/>
        <v>10157239</v>
      </c>
      <c r="H56" s="50">
        <f t="shared" si="5"/>
        <v>18969071</v>
      </c>
      <c r="I56" s="50">
        <f t="shared" si="5"/>
        <v>638083</v>
      </c>
      <c r="J56" s="50">
        <f t="shared" si="5"/>
        <v>29764393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29764393</v>
      </c>
      <c r="X56" s="50">
        <f t="shared" si="5"/>
        <v>-3438588</v>
      </c>
      <c r="Y56" s="50">
        <f t="shared" si="5"/>
        <v>33202981</v>
      </c>
      <c r="Z56" s="51">
        <f>+IF(X56&lt;&gt;0,+(Y56/X56)*100,0)</f>
        <v>-965.59928086761192</v>
      </c>
      <c r="AA56" s="48">
        <f>SUM(AA53:AA55)</f>
        <v>-13754216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91841981</v>
      </c>
      <c r="D59" s="65">
        <f>SUM(D56:D58)</f>
        <v>0</v>
      </c>
      <c r="E59" s="66">
        <f t="shared" si="6"/>
        <v>-13754216</v>
      </c>
      <c r="F59" s="67">
        <f t="shared" si="6"/>
        <v>-13754216</v>
      </c>
      <c r="G59" s="67">
        <f t="shared" si="6"/>
        <v>10157239</v>
      </c>
      <c r="H59" s="67">
        <f t="shared" si="6"/>
        <v>18969071</v>
      </c>
      <c r="I59" s="67">
        <f t="shared" si="6"/>
        <v>638083</v>
      </c>
      <c r="J59" s="67">
        <f t="shared" si="6"/>
        <v>29764393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29764393</v>
      </c>
      <c r="X59" s="67">
        <f t="shared" si="6"/>
        <v>-3438588</v>
      </c>
      <c r="Y59" s="67">
        <f t="shared" si="6"/>
        <v>33202981</v>
      </c>
      <c r="Z59" s="68">
        <f>+IF(X59&lt;&gt;0,+(Y59/X59)*100,0)</f>
        <v>-965.59928086761192</v>
      </c>
      <c r="AA59" s="65">
        <f>SUM(AA56:AA58)</f>
        <v>-13754216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127989202</v>
      </c>
      <c r="D7" s="20"/>
      <c r="E7" s="21">
        <v>142940475</v>
      </c>
      <c r="F7" s="22">
        <v>142940475</v>
      </c>
      <c r="G7" s="22">
        <v>10553832</v>
      </c>
      <c r="H7" s="22">
        <v>28766603</v>
      </c>
      <c r="I7" s="22">
        <v>-4765824</v>
      </c>
      <c r="J7" s="22">
        <v>34554611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34554611</v>
      </c>
      <c r="X7" s="22">
        <v>37674227</v>
      </c>
      <c r="Y7" s="22">
        <v>-3119616</v>
      </c>
      <c r="Z7" s="23">
        <v>-8.2805043352316154</v>
      </c>
      <c r="AA7" s="20">
        <v>142940475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1568853</v>
      </c>
      <c r="H13" s="22">
        <v>1562954</v>
      </c>
      <c r="I13" s="22">
        <v>1569971</v>
      </c>
      <c r="J13" s="22">
        <v>4701778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4701778</v>
      </c>
      <c r="X13" s="22"/>
      <c r="Y13" s="22">
        <v>4701778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127989202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142940475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39256389</v>
      </c>
      <c r="X32" s="31">
        <f t="shared" si="0"/>
        <v>37674227</v>
      </c>
      <c r="Y32" s="31">
        <f t="shared" si="0"/>
        <v>1582162</v>
      </c>
      <c r="Z32" s="32">
        <f>+IF(X32&lt;&gt;0,+(Y32/X32)*100,0)</f>
        <v>4.1995871607398874</v>
      </c>
      <c r="AA32" s="29">
        <f>SUM(AA6:AA31)</f>
        <v>142940475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37055446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9668348</v>
      </c>
      <c r="X34" s="22">
        <v>9416621</v>
      </c>
      <c r="Y34" s="22">
        <v>251727</v>
      </c>
      <c r="Z34" s="23">
        <v>2.6732200435803883</v>
      </c>
      <c r="AA34" s="20">
        <v>39286273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24703762</v>
      </c>
      <c r="D37" s="20"/>
      <c r="E37" s="21">
        <v>20000000</v>
      </c>
      <c r="F37" s="22">
        <v>20000000</v>
      </c>
      <c r="G37" s="22"/>
      <c r="H37" s="22">
        <v>17918</v>
      </c>
      <c r="I37" s="22"/>
      <c r="J37" s="22">
        <v>17918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17918</v>
      </c>
      <c r="X37" s="22"/>
      <c r="Y37" s="22">
        <v>17918</v>
      </c>
      <c r="Z37" s="23"/>
      <c r="AA37" s="20">
        <v>20000000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26650565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6662640</v>
      </c>
      <c r="Y39" s="22">
        <v>-6662640</v>
      </c>
      <c r="Z39" s="23">
        <v>-100</v>
      </c>
      <c r="AA39" s="20">
        <v>26650565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22215234</v>
      </c>
      <c r="D41" s="20"/>
      <c r="E41" s="21">
        <v>14225366</v>
      </c>
      <c r="F41" s="22">
        <v>14225366</v>
      </c>
      <c r="G41" s="22">
        <v>189480</v>
      </c>
      <c r="H41" s="22">
        <v>297602</v>
      </c>
      <c r="I41" s="22">
        <v>2357259</v>
      </c>
      <c r="J41" s="22">
        <v>2844341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2844341</v>
      </c>
      <c r="X41" s="22">
        <v>2829978</v>
      </c>
      <c r="Y41" s="22">
        <v>14363</v>
      </c>
      <c r="Z41" s="23">
        <v>0.50753044723315877</v>
      </c>
      <c r="AA41" s="20">
        <v>14225366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1055141</v>
      </c>
      <c r="D44" s="20"/>
      <c r="E44" s="21">
        <v>1058480</v>
      </c>
      <c r="F44" s="22">
        <v>1058480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64379</v>
      </c>
      <c r="Y44" s="22">
        <v>-64379</v>
      </c>
      <c r="Z44" s="23">
        <v>-100</v>
      </c>
      <c r="AA44" s="20">
        <v>1058480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276012398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126220684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12530607</v>
      </c>
      <c r="X47" s="31">
        <f t="shared" si="1"/>
        <v>25223617</v>
      </c>
      <c r="Y47" s="31">
        <f t="shared" si="1"/>
        <v>-12693010</v>
      </c>
      <c r="Z47" s="32">
        <f>+IF(X47&lt;&gt;0,+(Y47/X47)*100,0)</f>
        <v>-50.321926470735747</v>
      </c>
      <c r="AA47" s="29">
        <f>SUM(AA34:AA46)</f>
        <v>126220684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-148023196</v>
      </c>
      <c r="D48" s="39">
        <f t="shared" si="2"/>
        <v>0</v>
      </c>
      <c r="E48" s="40">
        <f t="shared" si="2"/>
        <v>16719791</v>
      </c>
      <c r="F48" s="41">
        <f t="shared" si="2"/>
        <v>16719791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26725782</v>
      </c>
      <c r="X48" s="41">
        <f t="shared" si="2"/>
        <v>12450610</v>
      </c>
      <c r="Y48" s="41">
        <f t="shared" si="2"/>
        <v>14275172</v>
      </c>
      <c r="Z48" s="42">
        <f>+IF(X48&lt;&gt;0,+(Y48/X48)*100,0)</f>
        <v>114.65439845919197</v>
      </c>
      <c r="AA48" s="39">
        <f>+AA32-AA47</f>
        <v>16719791</v>
      </c>
    </row>
    <row r="49" spans="1:27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6249999</v>
      </c>
      <c r="Y49" s="22">
        <v>-6249999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-87232022</v>
      </c>
      <c r="D51" s="48">
        <f t="shared" si="3"/>
        <v>0</v>
      </c>
      <c r="E51" s="49">
        <f t="shared" si="3"/>
        <v>41719791</v>
      </c>
      <c r="F51" s="50">
        <f t="shared" si="3"/>
        <v>41719791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26725782</v>
      </c>
      <c r="X51" s="50">
        <f t="shared" si="3"/>
        <v>18700609</v>
      </c>
      <c r="Y51" s="50">
        <f t="shared" si="3"/>
        <v>8025173</v>
      </c>
      <c r="Z51" s="51">
        <f>+IF(X51&lt;&gt;0,+(Y51/X51)*100,0)</f>
        <v>42.913966063885937</v>
      </c>
      <c r="AA51" s="48">
        <f>SUM(AA48:AA50)</f>
        <v>41719791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-87232022</v>
      </c>
      <c r="D53" s="54">
        <f>+D51-D52</f>
        <v>0</v>
      </c>
      <c r="E53" s="55">
        <f t="shared" si="4"/>
        <v>41719791</v>
      </c>
      <c r="F53" s="56">
        <f t="shared" si="4"/>
        <v>41719791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26725782</v>
      </c>
      <c r="X53" s="56">
        <f t="shared" si="4"/>
        <v>18700609</v>
      </c>
      <c r="Y53" s="56">
        <f t="shared" si="4"/>
        <v>8025173</v>
      </c>
      <c r="Z53" s="57">
        <f>+IF(X53&lt;&gt;0,+(Y53/X53)*100,0)</f>
        <v>42.913966063885937</v>
      </c>
      <c r="AA53" s="54">
        <f>+AA51-AA52</f>
        <v>41719791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-87232022</v>
      </c>
      <c r="D56" s="48">
        <f>SUM(D53:D55)</f>
        <v>0</v>
      </c>
      <c r="E56" s="49">
        <f t="shared" si="5"/>
        <v>41719791</v>
      </c>
      <c r="F56" s="50">
        <f t="shared" si="5"/>
        <v>41719791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26725782</v>
      </c>
      <c r="X56" s="50">
        <f t="shared" si="5"/>
        <v>18700609</v>
      </c>
      <c r="Y56" s="50">
        <f t="shared" si="5"/>
        <v>8025173</v>
      </c>
      <c r="Z56" s="51">
        <f>+IF(X56&lt;&gt;0,+(Y56/X56)*100,0)</f>
        <v>42.913966063885937</v>
      </c>
      <c r="AA56" s="48">
        <f>SUM(AA53:AA55)</f>
        <v>41719791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-87232022</v>
      </c>
      <c r="D59" s="65">
        <f>SUM(D56:D58)</f>
        <v>0</v>
      </c>
      <c r="E59" s="66">
        <f t="shared" si="6"/>
        <v>41719791</v>
      </c>
      <c r="F59" s="67">
        <f t="shared" si="6"/>
        <v>41719791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26725782</v>
      </c>
      <c r="X59" s="67">
        <f t="shared" si="6"/>
        <v>18700609</v>
      </c>
      <c r="Y59" s="67">
        <f t="shared" si="6"/>
        <v>8025173</v>
      </c>
      <c r="Z59" s="68">
        <f>+IF(X59&lt;&gt;0,+(Y59/X59)*100,0)</f>
        <v>42.913966063885937</v>
      </c>
      <c r="AA59" s="65">
        <f>SUM(AA56:AA58)</f>
        <v>41719791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-91586</v>
      </c>
      <c r="D6" s="20"/>
      <c r="E6" s="21"/>
      <c r="F6" s="22"/>
      <c r="G6" s="22">
        <v>-2232</v>
      </c>
      <c r="H6" s="22">
        <v>-9901</v>
      </c>
      <c r="I6" s="22">
        <v>-7964</v>
      </c>
      <c r="J6" s="22">
        <v>-20097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-20097</v>
      </c>
      <c r="X6" s="22"/>
      <c r="Y6" s="22">
        <v>-20097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3996620940</v>
      </c>
      <c r="D7" s="20"/>
      <c r="E7" s="21">
        <v>4433640737</v>
      </c>
      <c r="F7" s="22">
        <v>4433640738</v>
      </c>
      <c r="G7" s="22">
        <v>334094606</v>
      </c>
      <c r="H7" s="22">
        <v>351751544</v>
      </c>
      <c r="I7" s="22">
        <v>352193645</v>
      </c>
      <c r="J7" s="22">
        <v>1038039795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1038039795</v>
      </c>
      <c r="X7" s="22">
        <v>1002801810</v>
      </c>
      <c r="Y7" s="22">
        <v>35237985</v>
      </c>
      <c r="Z7" s="23">
        <v>3.5139530711457332</v>
      </c>
      <c r="AA7" s="20">
        <v>4433640738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1169</v>
      </c>
      <c r="D9" s="20"/>
      <c r="E9" s="21"/>
      <c r="F9" s="22"/>
      <c r="G9" s="22">
        <v>-262</v>
      </c>
      <c r="H9" s="22"/>
      <c r="I9" s="22">
        <v>12896</v>
      </c>
      <c r="J9" s="22">
        <v>12634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12634</v>
      </c>
      <c r="X9" s="22"/>
      <c r="Y9" s="22">
        <v>12634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6799054</v>
      </c>
      <c r="D10" s="20"/>
      <c r="E10" s="21">
        <v>15977586</v>
      </c>
      <c r="F10" s="22">
        <v>15977586</v>
      </c>
      <c r="G10" s="22">
        <v>199413</v>
      </c>
      <c r="H10" s="22">
        <v>-192961</v>
      </c>
      <c r="I10" s="22">
        <v>1300587</v>
      </c>
      <c r="J10" s="22">
        <v>1307039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1307039</v>
      </c>
      <c r="X10" s="22">
        <v>3994395</v>
      </c>
      <c r="Y10" s="22">
        <v>-2687356</v>
      </c>
      <c r="Z10" s="23">
        <v>-67.278173540673862</v>
      </c>
      <c r="AA10" s="20">
        <v>15977586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145922979</v>
      </c>
      <c r="D13" s="20"/>
      <c r="E13" s="21">
        <v>148680000</v>
      </c>
      <c r="F13" s="22">
        <v>148680000</v>
      </c>
      <c r="G13" s="22">
        <v>13131642</v>
      </c>
      <c r="H13" s="22">
        <v>14659946</v>
      </c>
      <c r="I13" s="22">
        <v>11966155</v>
      </c>
      <c r="J13" s="22">
        <v>39757743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39757743</v>
      </c>
      <c r="X13" s="22">
        <v>37170000</v>
      </c>
      <c r="Y13" s="22">
        <v>2587743</v>
      </c>
      <c r="Z13" s="23">
        <v>6.9619128329297828</v>
      </c>
      <c r="AA13" s="20">
        <v>148680000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206576</v>
      </c>
      <c r="D17" s="20"/>
      <c r="E17" s="21"/>
      <c r="F17" s="22"/>
      <c r="G17" s="22">
        <v>19868</v>
      </c>
      <c r="H17" s="22">
        <v>23013</v>
      </c>
      <c r="I17" s="22">
        <v>22613</v>
      </c>
      <c r="J17" s="22">
        <v>65494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65494</v>
      </c>
      <c r="X17" s="22"/>
      <c r="Y17" s="22">
        <v>65494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29572452</v>
      </c>
      <c r="D19" s="20"/>
      <c r="E19" s="21">
        <v>44501154</v>
      </c>
      <c r="F19" s="22">
        <v>44501154</v>
      </c>
      <c r="G19" s="22">
        <v>2425821</v>
      </c>
      <c r="H19" s="22">
        <v>3250709</v>
      </c>
      <c r="I19" s="22">
        <v>3281498</v>
      </c>
      <c r="J19" s="22">
        <v>8958028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8958028</v>
      </c>
      <c r="X19" s="22">
        <v>9869797</v>
      </c>
      <c r="Y19" s="22">
        <v>-911769</v>
      </c>
      <c r="Z19" s="23">
        <v>-9.2379711558403876</v>
      </c>
      <c r="AA19" s="20">
        <v>44501154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80000</v>
      </c>
      <c r="D23" s="20"/>
      <c r="E23" s="21">
        <v>63000</v>
      </c>
      <c r="F23" s="22">
        <v>63000</v>
      </c>
      <c r="G23" s="22">
        <v>5000</v>
      </c>
      <c r="H23" s="22"/>
      <c r="I23" s="22"/>
      <c r="J23" s="22">
        <v>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5000</v>
      </c>
      <c r="X23" s="22">
        <v>15735</v>
      </c>
      <c r="Y23" s="22">
        <v>-10735</v>
      </c>
      <c r="Z23" s="23">
        <v>-68.223705115983478</v>
      </c>
      <c r="AA23" s="20">
        <v>63000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355297801</v>
      </c>
      <c r="D25" s="20"/>
      <c r="E25" s="21">
        <v>445397728</v>
      </c>
      <c r="F25" s="22">
        <v>445397728</v>
      </c>
      <c r="G25" s="22">
        <v>185582378</v>
      </c>
      <c r="H25" s="22"/>
      <c r="I25" s="22"/>
      <c r="J25" s="22">
        <v>185582378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185582378</v>
      </c>
      <c r="X25" s="22">
        <v>185582378</v>
      </c>
      <c r="Y25" s="22"/>
      <c r="Z25" s="23"/>
      <c r="AA25" s="20">
        <v>445397728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381078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4139885272</v>
      </c>
      <c r="D30" s="20"/>
      <c r="E30" s="21">
        <v>4539200050</v>
      </c>
      <c r="F30" s="22">
        <v>4539200050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692901639</v>
      </c>
      <c r="Y30" s="22">
        <v>-692901639</v>
      </c>
      <c r="Z30" s="23">
        <v>-100</v>
      </c>
      <c r="AA30" s="20">
        <v>4539200050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8674675735</v>
      </c>
      <c r="D32" s="29">
        <f t="shared" ref="D32:Y32" si="0">SUM(D6:D31)</f>
        <v>0</v>
      </c>
      <c r="E32" s="30">
        <f t="shared" si="0"/>
        <v>9627460255</v>
      </c>
      <c r="F32" s="31">
        <f t="shared" si="0"/>
        <v>9627460256</v>
      </c>
      <c r="G32" s="31">
        <f t="shared" si="0"/>
        <v>535456234</v>
      </c>
      <c r="H32" s="31">
        <f t="shared" si="0"/>
        <v>369482350</v>
      </c>
      <c r="I32" s="31">
        <f t="shared" si="0"/>
        <v>368769430</v>
      </c>
      <c r="J32" s="31">
        <f t="shared" si="0"/>
        <v>1273708014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1273708014</v>
      </c>
      <c r="X32" s="31">
        <f t="shared" si="0"/>
        <v>1932335754</v>
      </c>
      <c r="Y32" s="31">
        <f t="shared" si="0"/>
        <v>-658627740</v>
      </c>
      <c r="Z32" s="32">
        <f>+IF(X32&lt;&gt;0,+(Y32/X32)*100,0)</f>
        <v>-34.084539326906224</v>
      </c>
      <c r="AA32" s="29">
        <f>SUM(AA6:AA31)</f>
        <v>9627460256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1204336758</v>
      </c>
      <c r="D34" s="20"/>
      <c r="E34" s="21">
        <v>1425071901</v>
      </c>
      <c r="F34" s="22">
        <v>1425071901</v>
      </c>
      <c r="G34" s="22">
        <v>94845436</v>
      </c>
      <c r="H34" s="22">
        <v>109922232</v>
      </c>
      <c r="I34" s="22">
        <v>109451098</v>
      </c>
      <c r="J34" s="22">
        <v>314218766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314218766</v>
      </c>
      <c r="X34" s="22">
        <v>331780673</v>
      </c>
      <c r="Y34" s="22">
        <v>-17561907</v>
      </c>
      <c r="Z34" s="23">
        <v>-5.2932278547762186</v>
      </c>
      <c r="AA34" s="20">
        <v>1425071901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4075361842</v>
      </c>
      <c r="D37" s="20"/>
      <c r="E37" s="21">
        <v>4233969026</v>
      </c>
      <c r="F37" s="22">
        <v>4233969026</v>
      </c>
      <c r="G37" s="22">
        <v>11558852</v>
      </c>
      <c r="H37" s="22">
        <v>15405072</v>
      </c>
      <c r="I37" s="22">
        <v>13606589</v>
      </c>
      <c r="J37" s="22">
        <v>40570513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40570513</v>
      </c>
      <c r="X37" s="22">
        <v>663958268</v>
      </c>
      <c r="Y37" s="22">
        <v>-623387755</v>
      </c>
      <c r="Z37" s="23">
        <v>-93.889598946902481</v>
      </c>
      <c r="AA37" s="20">
        <v>4233969026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436460000</v>
      </c>
      <c r="F38" s="22">
        <v>436460000</v>
      </c>
      <c r="G38" s="22">
        <v>32977304</v>
      </c>
      <c r="H38" s="22">
        <v>-48302003</v>
      </c>
      <c r="I38" s="22">
        <v>29669882</v>
      </c>
      <c r="J38" s="22">
        <v>14345183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14345183</v>
      </c>
      <c r="X38" s="22">
        <v>109115001</v>
      </c>
      <c r="Y38" s="22">
        <v>-94769818</v>
      </c>
      <c r="Z38" s="23">
        <v>-86.853152299379985</v>
      </c>
      <c r="AA38" s="20">
        <v>436460000</v>
      </c>
    </row>
    <row r="39" spans="1:27" x14ac:dyDescent="0.25">
      <c r="A39" s="19" t="s">
        <v>65</v>
      </c>
      <c r="B39" s="15" t="s">
        <v>32</v>
      </c>
      <c r="C39" s="20">
        <v>265446218</v>
      </c>
      <c r="D39" s="20"/>
      <c r="E39" s="21">
        <v>270319121</v>
      </c>
      <c r="F39" s="22">
        <v>270319121</v>
      </c>
      <c r="G39" s="22">
        <v>22895966</v>
      </c>
      <c r="H39" s="22">
        <v>22857809</v>
      </c>
      <c r="I39" s="22">
        <v>22852999</v>
      </c>
      <c r="J39" s="22">
        <v>68606774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68606774</v>
      </c>
      <c r="X39" s="22">
        <v>67579815</v>
      </c>
      <c r="Y39" s="22">
        <v>1026959</v>
      </c>
      <c r="Z39" s="23">
        <v>1.5196238699380873</v>
      </c>
      <c r="AA39" s="20">
        <v>270319121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462036697</v>
      </c>
      <c r="D41" s="20"/>
      <c r="E41" s="21">
        <v>522066754</v>
      </c>
      <c r="F41" s="22">
        <v>522038854</v>
      </c>
      <c r="G41" s="22">
        <v>3465578</v>
      </c>
      <c r="H41" s="22">
        <v>21505547</v>
      </c>
      <c r="I41" s="22">
        <v>38297950</v>
      </c>
      <c r="J41" s="22">
        <v>63269075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63269075</v>
      </c>
      <c r="X41" s="22">
        <v>90625111</v>
      </c>
      <c r="Y41" s="22">
        <v>-27356036</v>
      </c>
      <c r="Z41" s="23">
        <v>-30.185933786056275</v>
      </c>
      <c r="AA41" s="20">
        <v>522038854</v>
      </c>
    </row>
    <row r="42" spans="1:27" x14ac:dyDescent="0.25">
      <c r="A42" s="19" t="s">
        <v>67</v>
      </c>
      <c r="B42" s="15" t="s">
        <v>32</v>
      </c>
      <c r="C42" s="20">
        <v>27323785</v>
      </c>
      <c r="D42" s="20"/>
      <c r="E42" s="21">
        <v>28000000</v>
      </c>
      <c r="F42" s="22">
        <v>28000000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28000000</v>
      </c>
    </row>
    <row r="43" spans="1:27" x14ac:dyDescent="0.25">
      <c r="A43" s="19" t="s">
        <v>68</v>
      </c>
      <c r="B43" s="15" t="s">
        <v>32</v>
      </c>
      <c r="C43" s="20">
        <v>383746700</v>
      </c>
      <c r="D43" s="20"/>
      <c r="E43" s="21"/>
      <c r="F43" s="22"/>
      <c r="G43" s="22">
        <v>3394363</v>
      </c>
      <c r="H43" s="22">
        <v>84673670</v>
      </c>
      <c r="I43" s="22">
        <v>6701785</v>
      </c>
      <c r="J43" s="22">
        <v>94769818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94769818</v>
      </c>
      <c r="X43" s="22"/>
      <c r="Y43" s="22">
        <v>94769818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272386158</v>
      </c>
      <c r="D44" s="20"/>
      <c r="E44" s="21">
        <v>216837009</v>
      </c>
      <c r="F44" s="22">
        <v>216864909</v>
      </c>
      <c r="G44" s="22">
        <v>7225021</v>
      </c>
      <c r="H44" s="22">
        <v>19983293</v>
      </c>
      <c r="I44" s="22">
        <v>16261497</v>
      </c>
      <c r="J44" s="22">
        <v>43469811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43469811</v>
      </c>
      <c r="X44" s="22">
        <v>37870997</v>
      </c>
      <c r="Y44" s="22">
        <v>5598814</v>
      </c>
      <c r="Z44" s="23">
        <v>14.783909702720527</v>
      </c>
      <c r="AA44" s="20">
        <v>216864909</v>
      </c>
    </row>
    <row r="45" spans="1:27" x14ac:dyDescent="0.25">
      <c r="A45" s="19" t="s">
        <v>70</v>
      </c>
      <c r="B45" s="15" t="s">
        <v>32</v>
      </c>
      <c r="C45" s="20">
        <v>353127</v>
      </c>
      <c r="D45" s="20"/>
      <c r="E45" s="21"/>
      <c r="F45" s="22"/>
      <c r="G45" s="22"/>
      <c r="H45" s="22">
        <v>16343</v>
      </c>
      <c r="I45" s="22">
        <v>3821</v>
      </c>
      <c r="J45" s="22">
        <v>20164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20164</v>
      </c>
      <c r="X45" s="22"/>
      <c r="Y45" s="22">
        <v>20164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431441323</v>
      </c>
      <c r="D46" s="20"/>
      <c r="E46" s="21">
        <v>558517038</v>
      </c>
      <c r="F46" s="22">
        <v>558517038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81605738</v>
      </c>
      <c r="Y46" s="22">
        <v>-81605738</v>
      </c>
      <c r="Z46" s="23">
        <v>-100</v>
      </c>
      <c r="AA46" s="20">
        <v>558517038</v>
      </c>
    </row>
    <row r="47" spans="1:27" x14ac:dyDescent="0.25">
      <c r="A47" s="37" t="s">
        <v>72</v>
      </c>
      <c r="B47" s="28" t="s">
        <v>32</v>
      </c>
      <c r="C47" s="29">
        <f>SUM(C34:C46)</f>
        <v>7122432608</v>
      </c>
      <c r="D47" s="29">
        <f t="shared" ref="D47:Y47" si="1">SUM(D34:D46)</f>
        <v>0</v>
      </c>
      <c r="E47" s="30">
        <f t="shared" si="1"/>
        <v>7691240849</v>
      </c>
      <c r="F47" s="31">
        <f t="shared" si="1"/>
        <v>7691240849</v>
      </c>
      <c r="G47" s="31">
        <f t="shared" si="1"/>
        <v>176362520</v>
      </c>
      <c r="H47" s="31">
        <f t="shared" si="1"/>
        <v>226061963</v>
      </c>
      <c r="I47" s="31">
        <f t="shared" si="1"/>
        <v>236845621</v>
      </c>
      <c r="J47" s="31">
        <f t="shared" si="1"/>
        <v>639270104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639270104</v>
      </c>
      <c r="X47" s="31">
        <f t="shared" si="1"/>
        <v>1382535603</v>
      </c>
      <c r="Y47" s="31">
        <f t="shared" si="1"/>
        <v>-743265499</v>
      </c>
      <c r="Z47" s="32">
        <f>+IF(X47&lt;&gt;0,+(Y47/X47)*100,0)</f>
        <v>-53.761038586432697</v>
      </c>
      <c r="AA47" s="29">
        <f>SUM(AA34:AA46)</f>
        <v>7691240849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1552243127</v>
      </c>
      <c r="D48" s="39">
        <f t="shared" si="2"/>
        <v>0</v>
      </c>
      <c r="E48" s="40">
        <f t="shared" si="2"/>
        <v>1936219406</v>
      </c>
      <c r="F48" s="41">
        <f t="shared" si="2"/>
        <v>1936219407</v>
      </c>
      <c r="G48" s="41">
        <f t="shared" si="2"/>
        <v>359093714</v>
      </c>
      <c r="H48" s="41">
        <f t="shared" si="2"/>
        <v>143420387</v>
      </c>
      <c r="I48" s="41">
        <f t="shared" si="2"/>
        <v>131923809</v>
      </c>
      <c r="J48" s="41">
        <f t="shared" si="2"/>
        <v>634437910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634437910</v>
      </c>
      <c r="X48" s="41">
        <f t="shared" si="2"/>
        <v>549800151</v>
      </c>
      <c r="Y48" s="41">
        <f t="shared" si="2"/>
        <v>84637759</v>
      </c>
      <c r="Z48" s="42">
        <f>+IF(X48&lt;&gt;0,+(Y48/X48)*100,0)</f>
        <v>15.394277147079213</v>
      </c>
      <c r="AA48" s="39">
        <f>+AA32-AA47</f>
        <v>1936219407</v>
      </c>
    </row>
    <row r="49" spans="1:27" x14ac:dyDescent="0.25">
      <c r="A49" s="43" t="s">
        <v>74</v>
      </c>
      <c r="B49" s="15" t="s">
        <v>32</v>
      </c>
      <c r="C49" s="20">
        <v>66291172</v>
      </c>
      <c r="D49" s="20"/>
      <c r="E49" s="21">
        <v>73141951</v>
      </c>
      <c r="F49" s="22">
        <v>73141951</v>
      </c>
      <c r="G49" s="22">
        <v>416725</v>
      </c>
      <c r="H49" s="22">
        <v>4287255</v>
      </c>
      <c r="I49" s="22">
        <v>1849347</v>
      </c>
      <c r="J49" s="22">
        <v>6553327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6553327</v>
      </c>
      <c r="X49" s="22">
        <v>3000000</v>
      </c>
      <c r="Y49" s="22">
        <v>3553327</v>
      </c>
      <c r="Z49" s="23">
        <v>118.44423333333334</v>
      </c>
      <c r="AA49" s="20">
        <v>73141951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1618534299</v>
      </c>
      <c r="D51" s="48">
        <f t="shared" si="3"/>
        <v>0</v>
      </c>
      <c r="E51" s="49">
        <f t="shared" si="3"/>
        <v>2009361357</v>
      </c>
      <c r="F51" s="50">
        <f t="shared" si="3"/>
        <v>2009361358</v>
      </c>
      <c r="G51" s="50">
        <f t="shared" si="3"/>
        <v>359510439</v>
      </c>
      <c r="H51" s="50">
        <f t="shared" si="3"/>
        <v>147707642</v>
      </c>
      <c r="I51" s="50">
        <f t="shared" si="3"/>
        <v>133773156</v>
      </c>
      <c r="J51" s="50">
        <f t="shared" si="3"/>
        <v>640991237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640991237</v>
      </c>
      <c r="X51" s="50">
        <f t="shared" si="3"/>
        <v>552800151</v>
      </c>
      <c r="Y51" s="50">
        <f t="shared" si="3"/>
        <v>88191086</v>
      </c>
      <c r="Z51" s="51">
        <f>+IF(X51&lt;&gt;0,+(Y51/X51)*100,0)</f>
        <v>15.953520606039055</v>
      </c>
      <c r="AA51" s="48">
        <f>SUM(AA48:AA50)</f>
        <v>2009361358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1618534299</v>
      </c>
      <c r="D53" s="54">
        <f>+D51-D52</f>
        <v>0</v>
      </c>
      <c r="E53" s="55">
        <f t="shared" si="4"/>
        <v>2009361357</v>
      </c>
      <c r="F53" s="56">
        <f t="shared" si="4"/>
        <v>2009361358</v>
      </c>
      <c r="G53" s="56">
        <f t="shared" si="4"/>
        <v>359510439</v>
      </c>
      <c r="H53" s="56">
        <f t="shared" si="4"/>
        <v>147707642</v>
      </c>
      <c r="I53" s="56">
        <f t="shared" si="4"/>
        <v>133773156</v>
      </c>
      <c r="J53" s="56">
        <f t="shared" si="4"/>
        <v>640991237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640991237</v>
      </c>
      <c r="X53" s="56">
        <f t="shared" si="4"/>
        <v>552800151</v>
      </c>
      <c r="Y53" s="56">
        <f t="shared" si="4"/>
        <v>88191086</v>
      </c>
      <c r="Z53" s="57">
        <f>+IF(X53&lt;&gt;0,+(Y53/X53)*100,0)</f>
        <v>15.953520606039055</v>
      </c>
      <c r="AA53" s="54">
        <f>+AA51-AA52</f>
        <v>2009361358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1618534299</v>
      </c>
      <c r="D56" s="48">
        <f>SUM(D53:D55)</f>
        <v>0</v>
      </c>
      <c r="E56" s="49">
        <f t="shared" si="5"/>
        <v>2009361357</v>
      </c>
      <c r="F56" s="50">
        <f t="shared" si="5"/>
        <v>2009361358</v>
      </c>
      <c r="G56" s="50">
        <f t="shared" si="5"/>
        <v>359510439</v>
      </c>
      <c r="H56" s="50">
        <f t="shared" si="5"/>
        <v>147707642</v>
      </c>
      <c r="I56" s="50">
        <f t="shared" si="5"/>
        <v>133773156</v>
      </c>
      <c r="J56" s="50">
        <f t="shared" si="5"/>
        <v>640991237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640991237</v>
      </c>
      <c r="X56" s="50">
        <f t="shared" si="5"/>
        <v>552800151</v>
      </c>
      <c r="Y56" s="50">
        <f t="shared" si="5"/>
        <v>88191086</v>
      </c>
      <c r="Z56" s="51">
        <f>+IF(X56&lt;&gt;0,+(Y56/X56)*100,0)</f>
        <v>15.953520606039055</v>
      </c>
      <c r="AA56" s="48">
        <f>SUM(AA53:AA55)</f>
        <v>2009361358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1618534299</v>
      </c>
      <c r="D59" s="65">
        <f>SUM(D56:D58)</f>
        <v>0</v>
      </c>
      <c r="E59" s="66">
        <f t="shared" si="6"/>
        <v>2009361357</v>
      </c>
      <c r="F59" s="67">
        <f t="shared" si="6"/>
        <v>2009361358</v>
      </c>
      <c r="G59" s="67">
        <f t="shared" si="6"/>
        <v>359510439</v>
      </c>
      <c r="H59" s="67">
        <f t="shared" si="6"/>
        <v>147707642</v>
      </c>
      <c r="I59" s="67">
        <f t="shared" si="6"/>
        <v>133773156</v>
      </c>
      <c r="J59" s="67">
        <f t="shared" si="6"/>
        <v>640991237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640991237</v>
      </c>
      <c r="X59" s="67">
        <f t="shared" si="6"/>
        <v>552800151</v>
      </c>
      <c r="Y59" s="67">
        <f t="shared" si="6"/>
        <v>88191086</v>
      </c>
      <c r="Z59" s="68">
        <f>+IF(X59&lt;&gt;0,+(Y59/X59)*100,0)</f>
        <v>15.953520606039055</v>
      </c>
      <c r="AA59" s="65">
        <f>SUM(AA56:AA58)</f>
        <v>2009361358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29371526</v>
      </c>
      <c r="D7" s="20"/>
      <c r="E7" s="21">
        <v>39253599</v>
      </c>
      <c r="F7" s="22">
        <v>39253599</v>
      </c>
      <c r="G7" s="22"/>
      <c r="H7" s="22">
        <v>7490650</v>
      </c>
      <c r="I7" s="22">
        <v>-559961</v>
      </c>
      <c r="J7" s="22">
        <v>6930689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6930689</v>
      </c>
      <c r="X7" s="22">
        <v>9813393</v>
      </c>
      <c r="Y7" s="22">
        <v>-2882704</v>
      </c>
      <c r="Z7" s="23">
        <v>-29.375201828766055</v>
      </c>
      <c r="AA7" s="20">
        <v>39253599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490767</v>
      </c>
      <c r="I13" s="22">
        <v>255218</v>
      </c>
      <c r="J13" s="22">
        <v>745985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745985</v>
      </c>
      <c r="X13" s="22"/>
      <c r="Y13" s="22">
        <v>745985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1192989</v>
      </c>
      <c r="D25" s="20"/>
      <c r="E25" s="21">
        <v>1434783</v>
      </c>
      <c r="F25" s="22">
        <v>1434783</v>
      </c>
      <c r="G25" s="22"/>
      <c r="H25" s="22">
        <v>118713</v>
      </c>
      <c r="I25" s="22">
        <v>46935</v>
      </c>
      <c r="J25" s="22">
        <v>165648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165648</v>
      </c>
      <c r="X25" s="22">
        <v>358695</v>
      </c>
      <c r="Y25" s="22">
        <v>-193047</v>
      </c>
      <c r="Z25" s="23">
        <v>-53.819261489566351</v>
      </c>
      <c r="AA25" s="20">
        <v>1434783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242995</v>
      </c>
      <c r="I28" s="22">
        <v>111806</v>
      </c>
      <c r="J28" s="22">
        <v>354801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354801</v>
      </c>
      <c r="X28" s="22"/>
      <c r="Y28" s="22">
        <v>354801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30564515</v>
      </c>
      <c r="D32" s="29">
        <f t="shared" ref="D32:Y32" si="0">SUM(D6:D31)</f>
        <v>0</v>
      </c>
      <c r="E32" s="30">
        <f t="shared" si="0"/>
        <v>40688382</v>
      </c>
      <c r="F32" s="31">
        <f t="shared" si="0"/>
        <v>40688382</v>
      </c>
      <c r="G32" s="31">
        <f t="shared" si="0"/>
        <v>0</v>
      </c>
      <c r="H32" s="31">
        <f t="shared" si="0"/>
        <v>8343125</v>
      </c>
      <c r="I32" s="31">
        <f t="shared" si="0"/>
        <v>-146002</v>
      </c>
      <c r="J32" s="31">
        <f t="shared" si="0"/>
        <v>8197123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8197123</v>
      </c>
      <c r="X32" s="31">
        <f t="shared" si="0"/>
        <v>10172088</v>
      </c>
      <c r="Y32" s="31">
        <f t="shared" si="0"/>
        <v>-1974965</v>
      </c>
      <c r="Z32" s="32">
        <f>+IF(X32&lt;&gt;0,+(Y32/X32)*100,0)</f>
        <v>-19.415531993038204</v>
      </c>
      <c r="AA32" s="29">
        <f>SUM(AA6:AA31)</f>
        <v>40688382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12023037</v>
      </c>
      <c r="D34" s="20"/>
      <c r="E34" s="21">
        <v>11872714</v>
      </c>
      <c r="F34" s="22">
        <v>11872714</v>
      </c>
      <c r="G34" s="22"/>
      <c r="H34" s="22">
        <v>1909456</v>
      </c>
      <c r="I34" s="22">
        <v>981730</v>
      </c>
      <c r="J34" s="22">
        <v>2891186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2891186</v>
      </c>
      <c r="X34" s="22">
        <v>2968182</v>
      </c>
      <c r="Y34" s="22">
        <v>-76996</v>
      </c>
      <c r="Z34" s="23">
        <v>-2.5940457829068433</v>
      </c>
      <c r="AA34" s="20">
        <v>11872714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10649209</v>
      </c>
      <c r="D37" s="20"/>
      <c r="E37" s="21">
        <v>10637033</v>
      </c>
      <c r="F37" s="22">
        <v>10637033</v>
      </c>
      <c r="G37" s="22"/>
      <c r="H37" s="22">
        <v>816880</v>
      </c>
      <c r="I37" s="22">
        <v>779017</v>
      </c>
      <c r="J37" s="22">
        <v>1595897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1595897</v>
      </c>
      <c r="X37" s="22">
        <v>2659260</v>
      </c>
      <c r="Y37" s="22">
        <v>-1063363</v>
      </c>
      <c r="Z37" s="23">
        <v>-39.987176883794739</v>
      </c>
      <c r="AA37" s="20">
        <v>10637033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5717000</v>
      </c>
      <c r="F38" s="22">
        <v>5717000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1429251</v>
      </c>
      <c r="Y38" s="22">
        <v>-1429251</v>
      </c>
      <c r="Z38" s="23">
        <v>-100</v>
      </c>
      <c r="AA38" s="20">
        <v>5717000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3377346</v>
      </c>
      <c r="F39" s="22">
        <v>3377346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844335</v>
      </c>
      <c r="Y39" s="22">
        <v>-844335</v>
      </c>
      <c r="Z39" s="23">
        <v>-100</v>
      </c>
      <c r="AA39" s="20">
        <v>3377346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1439212</v>
      </c>
      <c r="D41" s="20"/>
      <c r="E41" s="21">
        <v>2680309</v>
      </c>
      <c r="F41" s="22">
        <v>2680309</v>
      </c>
      <c r="G41" s="22"/>
      <c r="H41" s="22">
        <v>121758</v>
      </c>
      <c r="I41" s="22">
        <v>39833</v>
      </c>
      <c r="J41" s="22">
        <v>161591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161591</v>
      </c>
      <c r="X41" s="22">
        <v>670077</v>
      </c>
      <c r="Y41" s="22">
        <v>-508486</v>
      </c>
      <c r="Z41" s="23">
        <v>-75.884711757007025</v>
      </c>
      <c r="AA41" s="20">
        <v>2680309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75000</v>
      </c>
      <c r="Y42" s="22">
        <v>-75000</v>
      </c>
      <c r="Z42" s="23">
        <v>-100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2084188</v>
      </c>
      <c r="D44" s="20"/>
      <c r="E44" s="21">
        <v>2197694</v>
      </c>
      <c r="F44" s="22">
        <v>2197694</v>
      </c>
      <c r="G44" s="22"/>
      <c r="H44" s="22">
        <v>307621</v>
      </c>
      <c r="I44" s="22">
        <v>170319</v>
      </c>
      <c r="J44" s="22">
        <v>477940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477940</v>
      </c>
      <c r="X44" s="22">
        <v>549423</v>
      </c>
      <c r="Y44" s="22">
        <v>-71483</v>
      </c>
      <c r="Z44" s="23">
        <v>-13.010558349395641</v>
      </c>
      <c r="AA44" s="20">
        <v>2197694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26195646</v>
      </c>
      <c r="D47" s="29">
        <f t="shared" ref="D47:Y47" si="1">SUM(D34:D46)</f>
        <v>0</v>
      </c>
      <c r="E47" s="30">
        <f t="shared" si="1"/>
        <v>36782096</v>
      </c>
      <c r="F47" s="31">
        <f t="shared" si="1"/>
        <v>36782096</v>
      </c>
      <c r="G47" s="31">
        <f t="shared" si="1"/>
        <v>0</v>
      </c>
      <c r="H47" s="31">
        <f t="shared" si="1"/>
        <v>3155715</v>
      </c>
      <c r="I47" s="31">
        <f t="shared" si="1"/>
        <v>1970899</v>
      </c>
      <c r="J47" s="31">
        <f t="shared" si="1"/>
        <v>5126614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5126614</v>
      </c>
      <c r="X47" s="31">
        <f t="shared" si="1"/>
        <v>9195528</v>
      </c>
      <c r="Y47" s="31">
        <f t="shared" si="1"/>
        <v>-4068914</v>
      </c>
      <c r="Z47" s="32">
        <f>+IF(X47&lt;&gt;0,+(Y47/X47)*100,0)</f>
        <v>-44.248834868427352</v>
      </c>
      <c r="AA47" s="29">
        <f>SUM(AA34:AA46)</f>
        <v>36782096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4368869</v>
      </c>
      <c r="D48" s="39">
        <f t="shared" si="2"/>
        <v>0</v>
      </c>
      <c r="E48" s="40">
        <f t="shared" si="2"/>
        <v>3906286</v>
      </c>
      <c r="F48" s="41">
        <f t="shared" si="2"/>
        <v>3906286</v>
      </c>
      <c r="G48" s="41">
        <f t="shared" si="2"/>
        <v>0</v>
      </c>
      <c r="H48" s="41">
        <f t="shared" si="2"/>
        <v>5187410</v>
      </c>
      <c r="I48" s="41">
        <f t="shared" si="2"/>
        <v>-2116901</v>
      </c>
      <c r="J48" s="41">
        <f t="shared" si="2"/>
        <v>3070509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3070509</v>
      </c>
      <c r="X48" s="41">
        <f t="shared" si="2"/>
        <v>976560</v>
      </c>
      <c r="Y48" s="41">
        <f t="shared" si="2"/>
        <v>2093949</v>
      </c>
      <c r="Z48" s="42">
        <f>+IF(X48&lt;&gt;0,+(Y48/X48)*100,0)</f>
        <v>214.42092651757187</v>
      </c>
      <c r="AA48" s="39">
        <f>+AA32-AA47</f>
        <v>3906286</v>
      </c>
    </row>
    <row r="49" spans="1:27" x14ac:dyDescent="0.25">
      <c r="A49" s="43" t="s">
        <v>74</v>
      </c>
      <c r="B49" s="15" t="s">
        <v>32</v>
      </c>
      <c r="C49" s="20">
        <v>7953266</v>
      </c>
      <c r="D49" s="20"/>
      <c r="E49" s="21">
        <v>9565217</v>
      </c>
      <c r="F49" s="22">
        <v>9565217</v>
      </c>
      <c r="G49" s="22"/>
      <c r="H49" s="22">
        <v>791420</v>
      </c>
      <c r="I49" s="22">
        <v>312906</v>
      </c>
      <c r="J49" s="22">
        <v>1104326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1104326</v>
      </c>
      <c r="X49" s="22">
        <v>2391303</v>
      </c>
      <c r="Y49" s="22">
        <v>-1286977</v>
      </c>
      <c r="Z49" s="23">
        <v>-53.81906851620225</v>
      </c>
      <c r="AA49" s="20">
        <v>9565217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12322135</v>
      </c>
      <c r="D51" s="48">
        <f t="shared" si="3"/>
        <v>0</v>
      </c>
      <c r="E51" s="49">
        <f t="shared" si="3"/>
        <v>13471503</v>
      </c>
      <c r="F51" s="50">
        <f t="shared" si="3"/>
        <v>13471503</v>
      </c>
      <c r="G51" s="50">
        <f t="shared" si="3"/>
        <v>0</v>
      </c>
      <c r="H51" s="50">
        <f t="shared" si="3"/>
        <v>5978830</v>
      </c>
      <c r="I51" s="50">
        <f t="shared" si="3"/>
        <v>-1803995</v>
      </c>
      <c r="J51" s="50">
        <f t="shared" si="3"/>
        <v>4174835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4174835</v>
      </c>
      <c r="X51" s="50">
        <f t="shared" si="3"/>
        <v>3367863</v>
      </c>
      <c r="Y51" s="50">
        <f t="shared" si="3"/>
        <v>806972</v>
      </c>
      <c r="Z51" s="51">
        <f>+IF(X51&lt;&gt;0,+(Y51/X51)*100,0)</f>
        <v>23.960950905663324</v>
      </c>
      <c r="AA51" s="48">
        <f>SUM(AA48:AA50)</f>
        <v>13471503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12322135</v>
      </c>
      <c r="D53" s="54">
        <f>+D51-D52</f>
        <v>0</v>
      </c>
      <c r="E53" s="55">
        <f t="shared" si="4"/>
        <v>13471503</v>
      </c>
      <c r="F53" s="56">
        <f t="shared" si="4"/>
        <v>13471503</v>
      </c>
      <c r="G53" s="56">
        <f t="shared" si="4"/>
        <v>0</v>
      </c>
      <c r="H53" s="56">
        <f t="shared" si="4"/>
        <v>5978830</v>
      </c>
      <c r="I53" s="56">
        <f t="shared" si="4"/>
        <v>-1803995</v>
      </c>
      <c r="J53" s="56">
        <f t="shared" si="4"/>
        <v>4174835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4174835</v>
      </c>
      <c r="X53" s="56">
        <f t="shared" si="4"/>
        <v>3367863</v>
      </c>
      <c r="Y53" s="56">
        <f t="shared" si="4"/>
        <v>806972</v>
      </c>
      <c r="Z53" s="57">
        <f>+IF(X53&lt;&gt;0,+(Y53/X53)*100,0)</f>
        <v>23.960950905663324</v>
      </c>
      <c r="AA53" s="54">
        <f>+AA51-AA52</f>
        <v>13471503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12322135</v>
      </c>
      <c r="D56" s="48">
        <f>SUM(D53:D55)</f>
        <v>0</v>
      </c>
      <c r="E56" s="49">
        <f t="shared" si="5"/>
        <v>13471503</v>
      </c>
      <c r="F56" s="50">
        <f t="shared" si="5"/>
        <v>13471503</v>
      </c>
      <c r="G56" s="50">
        <f t="shared" si="5"/>
        <v>0</v>
      </c>
      <c r="H56" s="50">
        <f t="shared" si="5"/>
        <v>5978830</v>
      </c>
      <c r="I56" s="50">
        <f t="shared" si="5"/>
        <v>-1803995</v>
      </c>
      <c r="J56" s="50">
        <f t="shared" si="5"/>
        <v>4174835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4174835</v>
      </c>
      <c r="X56" s="50">
        <f t="shared" si="5"/>
        <v>3367863</v>
      </c>
      <c r="Y56" s="50">
        <f t="shared" si="5"/>
        <v>806972</v>
      </c>
      <c r="Z56" s="51">
        <f>+IF(X56&lt;&gt;0,+(Y56/X56)*100,0)</f>
        <v>23.960950905663324</v>
      </c>
      <c r="AA56" s="48">
        <f>SUM(AA53:AA55)</f>
        <v>13471503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12322135</v>
      </c>
      <c r="D59" s="65">
        <f>SUM(D56:D58)</f>
        <v>0</v>
      </c>
      <c r="E59" s="66">
        <f t="shared" si="6"/>
        <v>13471503</v>
      </c>
      <c r="F59" s="67">
        <f t="shared" si="6"/>
        <v>13471503</v>
      </c>
      <c r="G59" s="67">
        <f t="shared" si="6"/>
        <v>0</v>
      </c>
      <c r="H59" s="67">
        <f t="shared" si="6"/>
        <v>5978830</v>
      </c>
      <c r="I59" s="67">
        <f t="shared" si="6"/>
        <v>-1803995</v>
      </c>
      <c r="J59" s="67">
        <f t="shared" si="6"/>
        <v>4174835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4174835</v>
      </c>
      <c r="X59" s="67">
        <f t="shared" si="6"/>
        <v>3367863</v>
      </c>
      <c r="Y59" s="67">
        <f t="shared" si="6"/>
        <v>806972</v>
      </c>
      <c r="Z59" s="68">
        <f>+IF(X59&lt;&gt;0,+(Y59/X59)*100,0)</f>
        <v>23.960950905663324</v>
      </c>
      <c r="AA59" s="65">
        <f>SUM(AA56:AA58)</f>
        <v>13471503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28828507</v>
      </c>
      <c r="D7" s="20"/>
      <c r="E7" s="21">
        <v>30458000</v>
      </c>
      <c r="F7" s="22">
        <v>30458000</v>
      </c>
      <c r="G7" s="22">
        <v>2465680</v>
      </c>
      <c r="H7" s="22">
        <v>2541426</v>
      </c>
      <c r="I7" s="22">
        <v>2622586</v>
      </c>
      <c r="J7" s="22">
        <v>7629692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7629692</v>
      </c>
      <c r="X7" s="22">
        <v>7614498</v>
      </c>
      <c r="Y7" s="22">
        <v>15194</v>
      </c>
      <c r="Z7" s="23">
        <v>0.1995404030574307</v>
      </c>
      <c r="AA7" s="20">
        <v>30458000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9656</v>
      </c>
      <c r="D23" s="20"/>
      <c r="E23" s="21">
        <v>7000</v>
      </c>
      <c r="F23" s="22">
        <v>7000</v>
      </c>
      <c r="G23" s="22"/>
      <c r="H23" s="22"/>
      <c r="I23" s="22">
        <v>2457</v>
      </c>
      <c r="J23" s="22">
        <v>2457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2457</v>
      </c>
      <c r="X23" s="22">
        <v>1749</v>
      </c>
      <c r="Y23" s="22">
        <v>708</v>
      </c>
      <c r="Z23" s="23">
        <v>40.480274442538594</v>
      </c>
      <c r="AA23" s="20">
        <v>7000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3605621</v>
      </c>
      <c r="D25" s="20"/>
      <c r="E25" s="21">
        <v>8818478</v>
      </c>
      <c r="F25" s="22">
        <v>8818478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2204622</v>
      </c>
      <c r="Y25" s="22">
        <v>-2204622</v>
      </c>
      <c r="Z25" s="23">
        <v>-100</v>
      </c>
      <c r="AA25" s="20">
        <v>8818478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813017</v>
      </c>
      <c r="D28" s="20"/>
      <c r="E28" s="21">
        <v>840000</v>
      </c>
      <c r="F28" s="22">
        <v>840000</v>
      </c>
      <c r="G28" s="22">
        <v>75952</v>
      </c>
      <c r="H28" s="22">
        <v>75952</v>
      </c>
      <c r="I28" s="22">
        <v>72094</v>
      </c>
      <c r="J28" s="22">
        <v>223998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223998</v>
      </c>
      <c r="X28" s="22">
        <v>210000</v>
      </c>
      <c r="Y28" s="22">
        <v>13998</v>
      </c>
      <c r="Z28" s="23">
        <v>6.6657142857142855</v>
      </c>
      <c r="AA28" s="20">
        <v>840000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33256801</v>
      </c>
      <c r="D32" s="29">
        <f t="shared" ref="D32:Y32" si="0">SUM(D6:D31)</f>
        <v>0</v>
      </c>
      <c r="E32" s="30">
        <f t="shared" si="0"/>
        <v>40123478</v>
      </c>
      <c r="F32" s="31">
        <f t="shared" si="0"/>
        <v>40123478</v>
      </c>
      <c r="G32" s="31">
        <f t="shared" si="0"/>
        <v>2541632</v>
      </c>
      <c r="H32" s="31">
        <f t="shared" si="0"/>
        <v>2617378</v>
      </c>
      <c r="I32" s="31">
        <f t="shared" si="0"/>
        <v>2697137</v>
      </c>
      <c r="J32" s="31">
        <f t="shared" si="0"/>
        <v>7856147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7856147</v>
      </c>
      <c r="X32" s="31">
        <f t="shared" si="0"/>
        <v>10030869</v>
      </c>
      <c r="Y32" s="31">
        <f t="shared" si="0"/>
        <v>-2174722</v>
      </c>
      <c r="Z32" s="32">
        <f>+IF(X32&lt;&gt;0,+(Y32/X32)*100,0)</f>
        <v>-21.680295097064871</v>
      </c>
      <c r="AA32" s="29">
        <f>SUM(AA6:AA31)</f>
        <v>40123478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11682662</v>
      </c>
      <c r="D34" s="20"/>
      <c r="E34" s="21">
        <v>13950467</v>
      </c>
      <c r="F34" s="22">
        <v>13950467</v>
      </c>
      <c r="G34" s="22">
        <v>973593</v>
      </c>
      <c r="H34" s="22">
        <v>972221</v>
      </c>
      <c r="I34" s="22">
        <v>1028307</v>
      </c>
      <c r="J34" s="22">
        <v>2974121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2974121</v>
      </c>
      <c r="X34" s="22">
        <v>3324922</v>
      </c>
      <c r="Y34" s="22">
        <v>-350801</v>
      </c>
      <c r="Z34" s="23">
        <v>-10.550653519090073</v>
      </c>
      <c r="AA34" s="20">
        <v>13950467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2718305</v>
      </c>
      <c r="D37" s="20"/>
      <c r="E37" s="21">
        <v>2635871</v>
      </c>
      <c r="F37" s="22">
        <v>2635871</v>
      </c>
      <c r="G37" s="22"/>
      <c r="H37" s="22">
        <v>167463</v>
      </c>
      <c r="I37" s="22">
        <v>217418</v>
      </c>
      <c r="J37" s="22">
        <v>384881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384881</v>
      </c>
      <c r="X37" s="22">
        <v>520576</v>
      </c>
      <c r="Y37" s="22">
        <v>-135695</v>
      </c>
      <c r="Z37" s="23">
        <v>-26.066318846815832</v>
      </c>
      <c r="AA37" s="20">
        <v>2635871</v>
      </c>
    </row>
    <row r="38" spans="1:27" x14ac:dyDescent="0.25">
      <c r="A38" s="19" t="s">
        <v>64</v>
      </c>
      <c r="B38" s="15" t="s">
        <v>32</v>
      </c>
      <c r="C38" s="20">
        <v>2921301</v>
      </c>
      <c r="D38" s="20"/>
      <c r="E38" s="21">
        <v>5290000</v>
      </c>
      <c r="F38" s="22">
        <v>5290000</v>
      </c>
      <c r="G38" s="22">
        <v>440833</v>
      </c>
      <c r="H38" s="22">
        <v>440833</v>
      </c>
      <c r="I38" s="22">
        <v>440833</v>
      </c>
      <c r="J38" s="22">
        <v>1322499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1322499</v>
      </c>
      <c r="X38" s="22">
        <v>1322499</v>
      </c>
      <c r="Y38" s="22"/>
      <c r="Z38" s="23"/>
      <c r="AA38" s="20">
        <v>5290000</v>
      </c>
    </row>
    <row r="39" spans="1:27" x14ac:dyDescent="0.25">
      <c r="A39" s="19" t="s">
        <v>65</v>
      </c>
      <c r="B39" s="15" t="s">
        <v>32</v>
      </c>
      <c r="C39" s="20">
        <v>5019850</v>
      </c>
      <c r="D39" s="20"/>
      <c r="E39" s="21">
        <v>7175000</v>
      </c>
      <c r="F39" s="22">
        <v>7175000</v>
      </c>
      <c r="G39" s="22">
        <v>597834</v>
      </c>
      <c r="H39" s="22">
        <v>597834</v>
      </c>
      <c r="I39" s="22">
        <v>597834</v>
      </c>
      <c r="J39" s="22">
        <v>1793502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1793502</v>
      </c>
      <c r="X39" s="22">
        <v>1793751</v>
      </c>
      <c r="Y39" s="22">
        <v>-249</v>
      </c>
      <c r="Z39" s="23">
        <v>-1.3881525362215826E-2</v>
      </c>
      <c r="AA39" s="20">
        <v>7175000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1040083</v>
      </c>
      <c r="D41" s="20"/>
      <c r="E41" s="21">
        <v>715235</v>
      </c>
      <c r="F41" s="22">
        <v>715235</v>
      </c>
      <c r="G41" s="22"/>
      <c r="H41" s="22">
        <v>54283</v>
      </c>
      <c r="I41" s="22">
        <v>93892</v>
      </c>
      <c r="J41" s="22">
        <v>148175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148175</v>
      </c>
      <c r="X41" s="22">
        <v>111864</v>
      </c>
      <c r="Y41" s="22">
        <v>36311</v>
      </c>
      <c r="Z41" s="23">
        <v>32.459951369520127</v>
      </c>
      <c r="AA41" s="20">
        <v>715235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3273237</v>
      </c>
      <c r="D44" s="20"/>
      <c r="E44" s="21">
        <v>3799574</v>
      </c>
      <c r="F44" s="22">
        <v>3799574</v>
      </c>
      <c r="G44" s="22">
        <v>112379</v>
      </c>
      <c r="H44" s="22">
        <v>274303</v>
      </c>
      <c r="I44" s="22">
        <v>323767</v>
      </c>
      <c r="J44" s="22">
        <v>710449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710449</v>
      </c>
      <c r="X44" s="22">
        <v>376133</v>
      </c>
      <c r="Y44" s="22">
        <v>334316</v>
      </c>
      <c r="Z44" s="23">
        <v>88.882390005662899</v>
      </c>
      <c r="AA44" s="20">
        <v>3799574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26655438</v>
      </c>
      <c r="D47" s="29">
        <f t="shared" ref="D47:Y47" si="1">SUM(D34:D46)</f>
        <v>0</v>
      </c>
      <c r="E47" s="30">
        <f t="shared" si="1"/>
        <v>33566147</v>
      </c>
      <c r="F47" s="31">
        <f t="shared" si="1"/>
        <v>33566147</v>
      </c>
      <c r="G47" s="31">
        <f t="shared" si="1"/>
        <v>2124639</v>
      </c>
      <c r="H47" s="31">
        <f t="shared" si="1"/>
        <v>2506937</v>
      </c>
      <c r="I47" s="31">
        <f t="shared" si="1"/>
        <v>2702051</v>
      </c>
      <c r="J47" s="31">
        <f t="shared" si="1"/>
        <v>7333627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7333627</v>
      </c>
      <c r="X47" s="31">
        <f t="shared" si="1"/>
        <v>7449745</v>
      </c>
      <c r="Y47" s="31">
        <f t="shared" si="1"/>
        <v>-116118</v>
      </c>
      <c r="Z47" s="32">
        <f>+IF(X47&lt;&gt;0,+(Y47/X47)*100,0)</f>
        <v>-1.5586842234197278</v>
      </c>
      <c r="AA47" s="29">
        <f>SUM(AA34:AA46)</f>
        <v>33566147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6601363</v>
      </c>
      <c r="D48" s="39">
        <f t="shared" si="2"/>
        <v>0</v>
      </c>
      <c r="E48" s="40">
        <f t="shared" si="2"/>
        <v>6557331</v>
      </c>
      <c r="F48" s="41">
        <f t="shared" si="2"/>
        <v>6557331</v>
      </c>
      <c r="G48" s="41">
        <f t="shared" si="2"/>
        <v>416993</v>
      </c>
      <c r="H48" s="41">
        <f t="shared" si="2"/>
        <v>110441</v>
      </c>
      <c r="I48" s="41">
        <f t="shared" si="2"/>
        <v>-4914</v>
      </c>
      <c r="J48" s="41">
        <f t="shared" si="2"/>
        <v>522520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522520</v>
      </c>
      <c r="X48" s="41">
        <f t="shared" si="2"/>
        <v>2581124</v>
      </c>
      <c r="Y48" s="41">
        <f t="shared" si="2"/>
        <v>-2058604</v>
      </c>
      <c r="Z48" s="42">
        <f>+IF(X48&lt;&gt;0,+(Y48/X48)*100,0)</f>
        <v>-79.756106254484479</v>
      </c>
      <c r="AA48" s="39">
        <f>+AA32-AA47</f>
        <v>6557331</v>
      </c>
    </row>
    <row r="49" spans="1:27" x14ac:dyDescent="0.25">
      <c r="A49" s="43" t="s">
        <v>74</v>
      </c>
      <c r="B49" s="15" t="s">
        <v>32</v>
      </c>
      <c r="C49" s="20">
        <v>1435154</v>
      </c>
      <c r="D49" s="20"/>
      <c r="E49" s="21">
        <v>13176522</v>
      </c>
      <c r="F49" s="22">
        <v>13176522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3294132</v>
      </c>
      <c r="Y49" s="22">
        <v>-3294132</v>
      </c>
      <c r="Z49" s="23">
        <v>-100</v>
      </c>
      <c r="AA49" s="20">
        <v>13176522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8036517</v>
      </c>
      <c r="D51" s="48">
        <f t="shared" si="3"/>
        <v>0</v>
      </c>
      <c r="E51" s="49">
        <f t="shared" si="3"/>
        <v>19733853</v>
      </c>
      <c r="F51" s="50">
        <f t="shared" si="3"/>
        <v>19733853</v>
      </c>
      <c r="G51" s="50">
        <f t="shared" si="3"/>
        <v>416993</v>
      </c>
      <c r="H51" s="50">
        <f t="shared" si="3"/>
        <v>110441</v>
      </c>
      <c r="I51" s="50">
        <f t="shared" si="3"/>
        <v>-4914</v>
      </c>
      <c r="J51" s="50">
        <f t="shared" si="3"/>
        <v>522520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522520</v>
      </c>
      <c r="X51" s="50">
        <f t="shared" si="3"/>
        <v>5875256</v>
      </c>
      <c r="Y51" s="50">
        <f t="shared" si="3"/>
        <v>-5352736</v>
      </c>
      <c r="Z51" s="51">
        <f>+IF(X51&lt;&gt;0,+(Y51/X51)*100,0)</f>
        <v>-91.106430085769887</v>
      </c>
      <c r="AA51" s="48">
        <f>SUM(AA48:AA50)</f>
        <v>19733853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8036517</v>
      </c>
      <c r="D53" s="54">
        <f>+D51-D52</f>
        <v>0</v>
      </c>
      <c r="E53" s="55">
        <f t="shared" si="4"/>
        <v>19733853</v>
      </c>
      <c r="F53" s="56">
        <f t="shared" si="4"/>
        <v>19733853</v>
      </c>
      <c r="G53" s="56">
        <f t="shared" si="4"/>
        <v>416993</v>
      </c>
      <c r="H53" s="56">
        <f t="shared" si="4"/>
        <v>110441</v>
      </c>
      <c r="I53" s="56">
        <f t="shared" si="4"/>
        <v>-4914</v>
      </c>
      <c r="J53" s="56">
        <f t="shared" si="4"/>
        <v>522520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522520</v>
      </c>
      <c r="X53" s="56">
        <f t="shared" si="4"/>
        <v>5875256</v>
      </c>
      <c r="Y53" s="56">
        <f t="shared" si="4"/>
        <v>-5352736</v>
      </c>
      <c r="Z53" s="57">
        <f>+IF(X53&lt;&gt;0,+(Y53/X53)*100,0)</f>
        <v>-91.106430085769887</v>
      </c>
      <c r="AA53" s="54">
        <f>+AA51-AA52</f>
        <v>19733853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8036517</v>
      </c>
      <c r="D56" s="48">
        <f>SUM(D53:D55)</f>
        <v>0</v>
      </c>
      <c r="E56" s="49">
        <f t="shared" si="5"/>
        <v>19733853</v>
      </c>
      <c r="F56" s="50">
        <f t="shared" si="5"/>
        <v>19733853</v>
      </c>
      <c r="G56" s="50">
        <f t="shared" si="5"/>
        <v>416993</v>
      </c>
      <c r="H56" s="50">
        <f t="shared" si="5"/>
        <v>110441</v>
      </c>
      <c r="I56" s="50">
        <f t="shared" si="5"/>
        <v>-4914</v>
      </c>
      <c r="J56" s="50">
        <f t="shared" si="5"/>
        <v>522520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522520</v>
      </c>
      <c r="X56" s="50">
        <f t="shared" si="5"/>
        <v>5875256</v>
      </c>
      <c r="Y56" s="50">
        <f t="shared" si="5"/>
        <v>-5352736</v>
      </c>
      <c r="Z56" s="51">
        <f>+IF(X56&lt;&gt;0,+(Y56/X56)*100,0)</f>
        <v>-91.106430085769887</v>
      </c>
      <c r="AA56" s="48">
        <f>SUM(AA53:AA55)</f>
        <v>19733853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8036517</v>
      </c>
      <c r="D59" s="65">
        <f>SUM(D56:D58)</f>
        <v>0</v>
      </c>
      <c r="E59" s="66">
        <f t="shared" si="6"/>
        <v>19733853</v>
      </c>
      <c r="F59" s="67">
        <f t="shared" si="6"/>
        <v>19733853</v>
      </c>
      <c r="G59" s="67">
        <f t="shared" si="6"/>
        <v>416993</v>
      </c>
      <c r="H59" s="67">
        <f t="shared" si="6"/>
        <v>110441</v>
      </c>
      <c r="I59" s="67">
        <f t="shared" si="6"/>
        <v>-4914</v>
      </c>
      <c r="J59" s="67">
        <f t="shared" si="6"/>
        <v>522520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522520</v>
      </c>
      <c r="X59" s="67">
        <f t="shared" si="6"/>
        <v>5875256</v>
      </c>
      <c r="Y59" s="67">
        <f t="shared" si="6"/>
        <v>-5352736</v>
      </c>
      <c r="Z59" s="68">
        <f>+IF(X59&lt;&gt;0,+(Y59/X59)*100,0)</f>
        <v>-91.106430085769887</v>
      </c>
      <c r="AA59" s="65">
        <f>SUM(AA56:AA58)</f>
        <v>19733853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40006099</v>
      </c>
      <c r="D7" s="20"/>
      <c r="E7" s="21">
        <v>40832312</v>
      </c>
      <c r="F7" s="22">
        <v>40832312</v>
      </c>
      <c r="G7" s="22">
        <v>2992886</v>
      </c>
      <c r="H7" s="22">
        <v>2964064</v>
      </c>
      <c r="I7" s="22">
        <v>3041200</v>
      </c>
      <c r="J7" s="22">
        <v>8998150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8998150</v>
      </c>
      <c r="X7" s="22">
        <v>10259352</v>
      </c>
      <c r="Y7" s="22">
        <v>-1261202</v>
      </c>
      <c r="Z7" s="23">
        <v>-12.293193566221335</v>
      </c>
      <c r="AA7" s="20">
        <v>40832312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121147</v>
      </c>
      <c r="H13" s="22">
        <v>123074</v>
      </c>
      <c r="I13" s="22">
        <v>125571</v>
      </c>
      <c r="J13" s="22">
        <v>369792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369792</v>
      </c>
      <c r="X13" s="22"/>
      <c r="Y13" s="22">
        <v>369792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827000</v>
      </c>
      <c r="F19" s="22">
        <v>827000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206751</v>
      </c>
      <c r="Y19" s="22">
        <v>-206751</v>
      </c>
      <c r="Z19" s="23">
        <v>-100</v>
      </c>
      <c r="AA19" s="20">
        <v>827000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3929</v>
      </c>
      <c r="D23" s="20"/>
      <c r="E23" s="21">
        <v>6000</v>
      </c>
      <c r="F23" s="22">
        <v>6000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1500</v>
      </c>
      <c r="Y23" s="22">
        <v>-1500</v>
      </c>
      <c r="Z23" s="23">
        <v>-100</v>
      </c>
      <c r="AA23" s="20">
        <v>6000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2802164</v>
      </c>
      <c r="D25" s="20"/>
      <c r="E25" s="21">
        <v>1304348</v>
      </c>
      <c r="F25" s="22">
        <v>1304348</v>
      </c>
      <c r="G25" s="22"/>
      <c r="H25" s="22"/>
      <c r="I25" s="22">
        <v>78550</v>
      </c>
      <c r="J25" s="22">
        <v>78550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78550</v>
      </c>
      <c r="X25" s="22">
        <v>500000</v>
      </c>
      <c r="Y25" s="22">
        <v>-421450</v>
      </c>
      <c r="Z25" s="23">
        <v>-84.289999999999992</v>
      </c>
      <c r="AA25" s="20">
        <v>1304348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118072</v>
      </c>
      <c r="H28" s="22">
        <v>115908</v>
      </c>
      <c r="I28" s="22">
        <v>115556</v>
      </c>
      <c r="J28" s="22">
        <v>349536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349536</v>
      </c>
      <c r="X28" s="22"/>
      <c r="Y28" s="22">
        <v>349536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42812192</v>
      </c>
      <c r="D32" s="29">
        <f t="shared" ref="D32:Y32" si="0">SUM(D6:D31)</f>
        <v>0</v>
      </c>
      <c r="E32" s="30">
        <f t="shared" si="0"/>
        <v>42969660</v>
      </c>
      <c r="F32" s="31">
        <f t="shared" si="0"/>
        <v>42969660</v>
      </c>
      <c r="G32" s="31">
        <f t="shared" si="0"/>
        <v>3232105</v>
      </c>
      <c r="H32" s="31">
        <f t="shared" si="0"/>
        <v>3203046</v>
      </c>
      <c r="I32" s="31">
        <f t="shared" si="0"/>
        <v>3360877</v>
      </c>
      <c r="J32" s="31">
        <f t="shared" si="0"/>
        <v>9796028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9796028</v>
      </c>
      <c r="X32" s="31">
        <f t="shared" si="0"/>
        <v>10967603</v>
      </c>
      <c r="Y32" s="31">
        <f t="shared" si="0"/>
        <v>-1171575</v>
      </c>
      <c r="Z32" s="32">
        <f>+IF(X32&lt;&gt;0,+(Y32/X32)*100,0)</f>
        <v>-10.682142670554359</v>
      </c>
      <c r="AA32" s="29">
        <f>SUM(AA6:AA31)</f>
        <v>42969660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6232686</v>
      </c>
      <c r="D34" s="20"/>
      <c r="E34" s="21">
        <v>6839690</v>
      </c>
      <c r="F34" s="22">
        <v>6839690</v>
      </c>
      <c r="G34" s="22">
        <v>414795</v>
      </c>
      <c r="H34" s="22">
        <v>568238</v>
      </c>
      <c r="I34" s="22">
        <v>517759</v>
      </c>
      <c r="J34" s="22">
        <v>1500792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1500792</v>
      </c>
      <c r="X34" s="22">
        <v>1466632</v>
      </c>
      <c r="Y34" s="22">
        <v>34160</v>
      </c>
      <c r="Z34" s="23">
        <v>2.3291459616318204</v>
      </c>
      <c r="AA34" s="20">
        <v>6839690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9430181</v>
      </c>
      <c r="D37" s="20"/>
      <c r="E37" s="21">
        <v>10558000</v>
      </c>
      <c r="F37" s="22">
        <v>10558000</v>
      </c>
      <c r="G37" s="22">
        <v>5888</v>
      </c>
      <c r="H37" s="22">
        <v>994270</v>
      </c>
      <c r="I37" s="22">
        <v>760142</v>
      </c>
      <c r="J37" s="22">
        <v>1760300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1760300</v>
      </c>
      <c r="X37" s="22">
        <v>1537271</v>
      </c>
      <c r="Y37" s="22">
        <v>223029</v>
      </c>
      <c r="Z37" s="23">
        <v>14.508112102550557</v>
      </c>
      <c r="AA37" s="20">
        <v>10558000</v>
      </c>
    </row>
    <row r="38" spans="1:27" x14ac:dyDescent="0.25">
      <c r="A38" s="19" t="s">
        <v>64</v>
      </c>
      <c r="B38" s="15" t="s">
        <v>32</v>
      </c>
      <c r="C38" s="20">
        <v>2510270</v>
      </c>
      <c r="D38" s="20"/>
      <c r="E38" s="21">
        <v>2020000</v>
      </c>
      <c r="F38" s="22">
        <v>2020000</v>
      </c>
      <c r="G38" s="22">
        <v>168333</v>
      </c>
      <c r="H38" s="22">
        <v>168333</v>
      </c>
      <c r="I38" s="22">
        <v>168333</v>
      </c>
      <c r="J38" s="22">
        <v>504999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504999</v>
      </c>
      <c r="X38" s="22">
        <v>504999</v>
      </c>
      <c r="Y38" s="22"/>
      <c r="Z38" s="23"/>
      <c r="AA38" s="20">
        <v>2020000</v>
      </c>
    </row>
    <row r="39" spans="1:27" x14ac:dyDescent="0.25">
      <c r="A39" s="19" t="s">
        <v>65</v>
      </c>
      <c r="B39" s="15" t="s">
        <v>32</v>
      </c>
      <c r="C39" s="20">
        <v>2644865</v>
      </c>
      <c r="D39" s="20"/>
      <c r="E39" s="21">
        <v>3206000</v>
      </c>
      <c r="F39" s="22">
        <v>3206000</v>
      </c>
      <c r="G39" s="22">
        <v>267166</v>
      </c>
      <c r="H39" s="22">
        <v>267166</v>
      </c>
      <c r="I39" s="22">
        <v>267166</v>
      </c>
      <c r="J39" s="22">
        <v>801498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801498</v>
      </c>
      <c r="X39" s="22">
        <v>801498</v>
      </c>
      <c r="Y39" s="22"/>
      <c r="Z39" s="23"/>
      <c r="AA39" s="20">
        <v>3206000</v>
      </c>
    </row>
    <row r="40" spans="1:27" x14ac:dyDescent="0.25">
      <c r="A40" s="19" t="s">
        <v>40</v>
      </c>
      <c r="B40" s="15" t="s">
        <v>32</v>
      </c>
      <c r="C40" s="20">
        <v>1093072</v>
      </c>
      <c r="D40" s="20"/>
      <c r="E40" s="21">
        <v>2422300</v>
      </c>
      <c r="F40" s="22">
        <v>2422300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2422300</v>
      </c>
    </row>
    <row r="41" spans="1:27" x14ac:dyDescent="0.25">
      <c r="A41" s="19" t="s">
        <v>66</v>
      </c>
      <c r="B41" s="15" t="s">
        <v>32</v>
      </c>
      <c r="C41" s="20">
        <v>1209934</v>
      </c>
      <c r="D41" s="20"/>
      <c r="E41" s="21">
        <v>1410000</v>
      </c>
      <c r="F41" s="22">
        <v>1410000</v>
      </c>
      <c r="G41" s="22">
        <v>238</v>
      </c>
      <c r="H41" s="22">
        <v>41809</v>
      </c>
      <c r="I41" s="22">
        <v>117886</v>
      </c>
      <c r="J41" s="22">
        <v>159933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159933</v>
      </c>
      <c r="X41" s="22">
        <v>448953</v>
      </c>
      <c r="Y41" s="22">
        <v>-289020</v>
      </c>
      <c r="Z41" s="23">
        <v>-64.376449205150649</v>
      </c>
      <c r="AA41" s="20">
        <v>1410000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3521046</v>
      </c>
      <c r="D44" s="20"/>
      <c r="E44" s="21">
        <v>3574000</v>
      </c>
      <c r="F44" s="22">
        <v>3574000</v>
      </c>
      <c r="G44" s="22">
        <v>258038</v>
      </c>
      <c r="H44" s="22">
        <v>281106</v>
      </c>
      <c r="I44" s="22">
        <v>237197</v>
      </c>
      <c r="J44" s="22">
        <v>776341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776341</v>
      </c>
      <c r="X44" s="22">
        <v>858880</v>
      </c>
      <c r="Y44" s="22">
        <v>-82539</v>
      </c>
      <c r="Z44" s="23">
        <v>-9.6100735842026825</v>
      </c>
      <c r="AA44" s="20">
        <v>3574000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1251</v>
      </c>
      <c r="Y46" s="22">
        <v>-1251</v>
      </c>
      <c r="Z46" s="23">
        <v>-100</v>
      </c>
      <c r="AA46" s="20">
        <v>5000</v>
      </c>
    </row>
    <row r="47" spans="1:27" x14ac:dyDescent="0.25">
      <c r="A47" s="37" t="s">
        <v>72</v>
      </c>
      <c r="B47" s="28" t="s">
        <v>32</v>
      </c>
      <c r="C47" s="29">
        <f>SUM(C34:C46)</f>
        <v>26642054</v>
      </c>
      <c r="D47" s="29">
        <f t="shared" ref="D47:Y47" si="1">SUM(D34:D46)</f>
        <v>0</v>
      </c>
      <c r="E47" s="30">
        <f t="shared" si="1"/>
        <v>30034990</v>
      </c>
      <c r="F47" s="31">
        <f t="shared" si="1"/>
        <v>30034990</v>
      </c>
      <c r="G47" s="31">
        <f t="shared" si="1"/>
        <v>1114458</v>
      </c>
      <c r="H47" s="31">
        <f t="shared" si="1"/>
        <v>2320922</v>
      </c>
      <c r="I47" s="31">
        <f t="shared" si="1"/>
        <v>2068483</v>
      </c>
      <c r="J47" s="31">
        <f t="shared" si="1"/>
        <v>5503863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5503863</v>
      </c>
      <c r="X47" s="31">
        <f t="shared" si="1"/>
        <v>5619484</v>
      </c>
      <c r="Y47" s="31">
        <f t="shared" si="1"/>
        <v>-115621</v>
      </c>
      <c r="Z47" s="32">
        <f>+IF(X47&lt;&gt;0,+(Y47/X47)*100,0)</f>
        <v>-2.0575020767031278</v>
      </c>
      <c r="AA47" s="29">
        <f>SUM(AA34:AA46)</f>
        <v>30034990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16170138</v>
      </c>
      <c r="D48" s="39">
        <f t="shared" si="2"/>
        <v>0</v>
      </c>
      <c r="E48" s="40">
        <f t="shared" si="2"/>
        <v>12934670</v>
      </c>
      <c r="F48" s="41">
        <f t="shared" si="2"/>
        <v>12934670</v>
      </c>
      <c r="G48" s="41">
        <f t="shared" si="2"/>
        <v>2117647</v>
      </c>
      <c r="H48" s="41">
        <f t="shared" si="2"/>
        <v>882124</v>
      </c>
      <c r="I48" s="41">
        <f t="shared" si="2"/>
        <v>1292394</v>
      </c>
      <c r="J48" s="41">
        <f t="shared" si="2"/>
        <v>4292165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4292165</v>
      </c>
      <c r="X48" s="41">
        <f t="shared" si="2"/>
        <v>5348119</v>
      </c>
      <c r="Y48" s="41">
        <f t="shared" si="2"/>
        <v>-1055954</v>
      </c>
      <c r="Z48" s="42">
        <f>+IF(X48&lt;&gt;0,+(Y48/X48)*100,0)</f>
        <v>-19.744399853481195</v>
      </c>
      <c r="AA48" s="39">
        <f>+AA32-AA47</f>
        <v>12934670</v>
      </c>
    </row>
    <row r="49" spans="1:27" x14ac:dyDescent="0.25">
      <c r="A49" s="43" t="s">
        <v>74</v>
      </c>
      <c r="B49" s="15" t="s">
        <v>32</v>
      </c>
      <c r="C49" s="20">
        <v>2739129</v>
      </c>
      <c r="D49" s="20"/>
      <c r="E49" s="21">
        <v>8695652</v>
      </c>
      <c r="F49" s="22">
        <v>8695652</v>
      </c>
      <c r="G49" s="22"/>
      <c r="H49" s="22"/>
      <c r="I49" s="22">
        <v>523671</v>
      </c>
      <c r="J49" s="22">
        <v>523671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523671</v>
      </c>
      <c r="X49" s="22">
        <v>2000000</v>
      </c>
      <c r="Y49" s="22">
        <v>-1476329</v>
      </c>
      <c r="Z49" s="23">
        <v>-73.816450000000003</v>
      </c>
      <c r="AA49" s="20">
        <v>8695652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18909267</v>
      </c>
      <c r="D51" s="48">
        <f t="shared" si="3"/>
        <v>0</v>
      </c>
      <c r="E51" s="49">
        <f t="shared" si="3"/>
        <v>21630322</v>
      </c>
      <c r="F51" s="50">
        <f t="shared" si="3"/>
        <v>21630322</v>
      </c>
      <c r="G51" s="50">
        <f t="shared" si="3"/>
        <v>2117647</v>
      </c>
      <c r="H51" s="50">
        <f t="shared" si="3"/>
        <v>882124</v>
      </c>
      <c r="I51" s="50">
        <f t="shared" si="3"/>
        <v>1816065</v>
      </c>
      <c r="J51" s="50">
        <f t="shared" si="3"/>
        <v>4815836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4815836</v>
      </c>
      <c r="X51" s="50">
        <f t="shared" si="3"/>
        <v>7348119</v>
      </c>
      <c r="Y51" s="50">
        <f t="shared" si="3"/>
        <v>-2532283</v>
      </c>
      <c r="Z51" s="51">
        <f>+IF(X51&lt;&gt;0,+(Y51/X51)*100,0)</f>
        <v>-34.461649300997983</v>
      </c>
      <c r="AA51" s="48">
        <f>SUM(AA48:AA50)</f>
        <v>21630322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18909267</v>
      </c>
      <c r="D53" s="54">
        <f>+D51-D52</f>
        <v>0</v>
      </c>
      <c r="E53" s="55">
        <f t="shared" si="4"/>
        <v>21630322</v>
      </c>
      <c r="F53" s="56">
        <f t="shared" si="4"/>
        <v>21630322</v>
      </c>
      <c r="G53" s="56">
        <f t="shared" si="4"/>
        <v>2117647</v>
      </c>
      <c r="H53" s="56">
        <f t="shared" si="4"/>
        <v>882124</v>
      </c>
      <c r="I53" s="56">
        <f t="shared" si="4"/>
        <v>1816065</v>
      </c>
      <c r="J53" s="56">
        <f t="shared" si="4"/>
        <v>4815836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4815836</v>
      </c>
      <c r="X53" s="56">
        <f t="shared" si="4"/>
        <v>7348119</v>
      </c>
      <c r="Y53" s="56">
        <f t="shared" si="4"/>
        <v>-2532283</v>
      </c>
      <c r="Z53" s="57">
        <f>+IF(X53&lt;&gt;0,+(Y53/X53)*100,0)</f>
        <v>-34.461649300997983</v>
      </c>
      <c r="AA53" s="54">
        <f>+AA51-AA52</f>
        <v>21630322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18909267</v>
      </c>
      <c r="D56" s="48">
        <f>SUM(D53:D55)</f>
        <v>0</v>
      </c>
      <c r="E56" s="49">
        <f t="shared" si="5"/>
        <v>21630322</v>
      </c>
      <c r="F56" s="50">
        <f t="shared" si="5"/>
        <v>21630322</v>
      </c>
      <c r="G56" s="50">
        <f t="shared" si="5"/>
        <v>2117647</v>
      </c>
      <c r="H56" s="50">
        <f t="shared" si="5"/>
        <v>882124</v>
      </c>
      <c r="I56" s="50">
        <f t="shared" si="5"/>
        <v>1816065</v>
      </c>
      <c r="J56" s="50">
        <f t="shared" si="5"/>
        <v>4815836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4815836</v>
      </c>
      <c r="X56" s="50">
        <f t="shared" si="5"/>
        <v>7348119</v>
      </c>
      <c r="Y56" s="50">
        <f t="shared" si="5"/>
        <v>-2532283</v>
      </c>
      <c r="Z56" s="51">
        <f>+IF(X56&lt;&gt;0,+(Y56/X56)*100,0)</f>
        <v>-34.461649300997983</v>
      </c>
      <c r="AA56" s="48">
        <f>SUM(AA53:AA55)</f>
        <v>21630322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18909267</v>
      </c>
      <c r="D59" s="65">
        <f>SUM(D56:D58)</f>
        <v>0</v>
      </c>
      <c r="E59" s="66">
        <f t="shared" si="6"/>
        <v>21630322</v>
      </c>
      <c r="F59" s="67">
        <f t="shared" si="6"/>
        <v>21630322</v>
      </c>
      <c r="G59" s="67">
        <f t="shared" si="6"/>
        <v>2117647</v>
      </c>
      <c r="H59" s="67">
        <f t="shared" si="6"/>
        <v>882124</v>
      </c>
      <c r="I59" s="67">
        <f t="shared" si="6"/>
        <v>1816065</v>
      </c>
      <c r="J59" s="67">
        <f t="shared" si="6"/>
        <v>4815836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4815836</v>
      </c>
      <c r="X59" s="67">
        <f t="shared" si="6"/>
        <v>7348119</v>
      </c>
      <c r="Y59" s="67">
        <f t="shared" si="6"/>
        <v>-2532283</v>
      </c>
      <c r="Z59" s="68">
        <f>+IF(X59&lt;&gt;0,+(Y59/X59)*100,0)</f>
        <v>-34.461649300997983</v>
      </c>
      <c r="AA59" s="65">
        <f>SUM(AA56:AA58)</f>
        <v>21630322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180478490</v>
      </c>
      <c r="D7" s="20"/>
      <c r="E7" s="21">
        <v>172644283</v>
      </c>
      <c r="F7" s="22">
        <v>172644283</v>
      </c>
      <c r="G7" s="22">
        <v>1508095</v>
      </c>
      <c r="H7" s="22">
        <v>11992183</v>
      </c>
      <c r="I7" s="22">
        <v>12908055</v>
      </c>
      <c r="J7" s="22">
        <v>26408333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26408333</v>
      </c>
      <c r="X7" s="22">
        <v>27666534</v>
      </c>
      <c r="Y7" s="22">
        <v>-1258201</v>
      </c>
      <c r="Z7" s="23">
        <v>-4.5477362650485968</v>
      </c>
      <c r="AA7" s="20">
        <v>172644283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5216868</v>
      </c>
      <c r="D13" s="20"/>
      <c r="E13" s="21">
        <v>4665793</v>
      </c>
      <c r="F13" s="22">
        <v>4665793</v>
      </c>
      <c r="G13" s="22">
        <v>483626</v>
      </c>
      <c r="H13" s="22">
        <v>472102</v>
      </c>
      <c r="I13" s="22">
        <v>295166</v>
      </c>
      <c r="J13" s="22">
        <v>1250894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1250894</v>
      </c>
      <c r="X13" s="22">
        <v>1035877</v>
      </c>
      <c r="Y13" s="22">
        <v>215017</v>
      </c>
      <c r="Z13" s="23">
        <v>20.75700107252116</v>
      </c>
      <c r="AA13" s="20">
        <v>4665793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4415244</v>
      </c>
      <c r="D19" s="20"/>
      <c r="E19" s="21">
        <v>3243172</v>
      </c>
      <c r="F19" s="22">
        <v>3243172</v>
      </c>
      <c r="G19" s="22">
        <v>9523734</v>
      </c>
      <c r="H19" s="22">
        <v>-10619653</v>
      </c>
      <c r="I19" s="22">
        <v>201621</v>
      </c>
      <c r="J19" s="22">
        <v>-894298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-894298</v>
      </c>
      <c r="X19" s="22">
        <v>522261</v>
      </c>
      <c r="Y19" s="22">
        <v>-1416559</v>
      </c>
      <c r="Z19" s="23">
        <v>-271.23583801968749</v>
      </c>
      <c r="AA19" s="20">
        <v>3243172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20296000</v>
      </c>
      <c r="D25" s="20"/>
      <c r="E25" s="21">
        <v>20076175</v>
      </c>
      <c r="F25" s="22">
        <v>20076175</v>
      </c>
      <c r="G25" s="22">
        <v>8365151</v>
      </c>
      <c r="H25" s="22"/>
      <c r="I25" s="22"/>
      <c r="J25" s="22">
        <v>8365151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8365151</v>
      </c>
      <c r="X25" s="22">
        <v>5019045</v>
      </c>
      <c r="Y25" s="22">
        <v>3346106</v>
      </c>
      <c r="Z25" s="23">
        <v>66.668180898955882</v>
      </c>
      <c r="AA25" s="20">
        <v>20076175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11701633</v>
      </c>
      <c r="F28" s="22">
        <v>11701633</v>
      </c>
      <c r="G28" s="22">
        <v>1092938</v>
      </c>
      <c r="H28" s="22">
        <v>835605</v>
      </c>
      <c r="I28" s="22">
        <v>844016</v>
      </c>
      <c r="J28" s="22">
        <v>2772559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2772559</v>
      </c>
      <c r="X28" s="22">
        <v>1875214</v>
      </c>
      <c r="Y28" s="22">
        <v>897345</v>
      </c>
      <c r="Z28" s="23">
        <v>47.852938384632367</v>
      </c>
      <c r="AA28" s="20">
        <v>11701633</v>
      </c>
    </row>
    <row r="29" spans="1:27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1073070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211850724</v>
      </c>
      <c r="D32" s="29">
        <f t="shared" ref="D32:Y32" si="0">SUM(D6:D31)</f>
        <v>0</v>
      </c>
      <c r="E32" s="30">
        <f t="shared" si="0"/>
        <v>212331056</v>
      </c>
      <c r="F32" s="31">
        <f t="shared" si="0"/>
        <v>212331056</v>
      </c>
      <c r="G32" s="31">
        <f t="shared" si="0"/>
        <v>20973544</v>
      </c>
      <c r="H32" s="31">
        <f t="shared" si="0"/>
        <v>2680237</v>
      </c>
      <c r="I32" s="31">
        <f t="shared" si="0"/>
        <v>14248858</v>
      </c>
      <c r="J32" s="31">
        <f t="shared" si="0"/>
        <v>37902639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37902639</v>
      </c>
      <c r="X32" s="31">
        <f t="shared" si="0"/>
        <v>36118931</v>
      </c>
      <c r="Y32" s="31">
        <f t="shared" si="0"/>
        <v>1783708</v>
      </c>
      <c r="Z32" s="32">
        <f>+IF(X32&lt;&gt;0,+(Y32/X32)*100,0)</f>
        <v>4.9384296561822385</v>
      </c>
      <c r="AA32" s="29">
        <f>SUM(AA6:AA31)</f>
        <v>212331056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25342035</v>
      </c>
      <c r="D34" s="20"/>
      <c r="E34" s="21">
        <v>24910165</v>
      </c>
      <c r="F34" s="22">
        <v>24918805</v>
      </c>
      <c r="G34" s="22">
        <v>2253274</v>
      </c>
      <c r="H34" s="22">
        <v>2353622</v>
      </c>
      <c r="I34" s="22">
        <v>2229426</v>
      </c>
      <c r="J34" s="22">
        <v>6836322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6836322</v>
      </c>
      <c r="X34" s="22">
        <v>6226584</v>
      </c>
      <c r="Y34" s="22">
        <v>609738</v>
      </c>
      <c r="Z34" s="23">
        <v>9.7924961744674128</v>
      </c>
      <c r="AA34" s="20">
        <v>24918805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62995047</v>
      </c>
      <c r="D37" s="20"/>
      <c r="E37" s="21">
        <v>72843146</v>
      </c>
      <c r="F37" s="22">
        <v>72843146</v>
      </c>
      <c r="G37" s="22">
        <v>307467</v>
      </c>
      <c r="H37" s="22">
        <v>2651258</v>
      </c>
      <c r="I37" s="22">
        <v>6731450</v>
      </c>
      <c r="J37" s="22">
        <v>9690175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9690175</v>
      </c>
      <c r="X37" s="22">
        <v>18355449</v>
      </c>
      <c r="Y37" s="22">
        <v>-8665274</v>
      </c>
      <c r="Z37" s="23">
        <v>-47.20818324847297</v>
      </c>
      <c r="AA37" s="20">
        <v>72843146</v>
      </c>
    </row>
    <row r="38" spans="1:27" x14ac:dyDescent="0.25">
      <c r="A38" s="19" t="s">
        <v>64</v>
      </c>
      <c r="B38" s="15" t="s">
        <v>32</v>
      </c>
      <c r="C38" s="20">
        <v>5052377</v>
      </c>
      <c r="D38" s="20"/>
      <c r="E38" s="21">
        <v>3094740</v>
      </c>
      <c r="F38" s="22">
        <v>3094740</v>
      </c>
      <c r="G38" s="22">
        <v>252808</v>
      </c>
      <c r="H38" s="22">
        <v>-2135875</v>
      </c>
      <c r="I38" s="22">
        <v>252808</v>
      </c>
      <c r="J38" s="22">
        <v>-1630259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-1630259</v>
      </c>
      <c r="X38" s="22">
        <v>773685</v>
      </c>
      <c r="Y38" s="22">
        <v>-2403944</v>
      </c>
      <c r="Z38" s="23">
        <v>-310.71353328551027</v>
      </c>
      <c r="AA38" s="20">
        <v>3094740</v>
      </c>
    </row>
    <row r="39" spans="1:27" x14ac:dyDescent="0.25">
      <c r="A39" s="19" t="s">
        <v>65</v>
      </c>
      <c r="B39" s="15" t="s">
        <v>32</v>
      </c>
      <c r="C39" s="20">
        <v>25930553</v>
      </c>
      <c r="D39" s="20"/>
      <c r="E39" s="21">
        <v>27385716</v>
      </c>
      <c r="F39" s="22">
        <v>27385716</v>
      </c>
      <c r="G39" s="22"/>
      <c r="H39" s="22"/>
      <c r="I39" s="22">
        <v>6798851</v>
      </c>
      <c r="J39" s="22">
        <v>6798851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6798851</v>
      </c>
      <c r="X39" s="22">
        <v>6846429</v>
      </c>
      <c r="Y39" s="22">
        <v>-47578</v>
      </c>
      <c r="Z39" s="23">
        <v>-0.69493162055722768</v>
      </c>
      <c r="AA39" s="20">
        <v>27385716</v>
      </c>
    </row>
    <row r="40" spans="1:27" x14ac:dyDescent="0.25">
      <c r="A40" s="19" t="s">
        <v>40</v>
      </c>
      <c r="B40" s="15" t="s">
        <v>32</v>
      </c>
      <c r="C40" s="20">
        <v>1990166</v>
      </c>
      <c r="D40" s="20"/>
      <c r="E40" s="21">
        <v>1804500</v>
      </c>
      <c r="F40" s="22">
        <v>1804500</v>
      </c>
      <c r="G40" s="22">
        <v>149940</v>
      </c>
      <c r="H40" s="22">
        <v>149940</v>
      </c>
      <c r="I40" s="22">
        <v>149940</v>
      </c>
      <c r="J40" s="22">
        <v>449820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449820</v>
      </c>
      <c r="X40" s="22">
        <v>451125</v>
      </c>
      <c r="Y40" s="22">
        <v>-1305</v>
      </c>
      <c r="Z40" s="23">
        <v>-0.28927680798004984</v>
      </c>
      <c r="AA40" s="20">
        <v>1804500</v>
      </c>
    </row>
    <row r="41" spans="1:27" x14ac:dyDescent="0.25">
      <c r="A41" s="19" t="s">
        <v>66</v>
      </c>
      <c r="B41" s="15" t="s">
        <v>32</v>
      </c>
      <c r="C41" s="20">
        <v>5672004</v>
      </c>
      <c r="D41" s="20"/>
      <c r="E41" s="21">
        <v>6691332</v>
      </c>
      <c r="F41" s="22">
        <v>6691332</v>
      </c>
      <c r="G41" s="22">
        <v>93673</v>
      </c>
      <c r="H41" s="22">
        <v>433321</v>
      </c>
      <c r="I41" s="22">
        <v>283761</v>
      </c>
      <c r="J41" s="22">
        <v>810755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810755</v>
      </c>
      <c r="X41" s="22">
        <v>1672833</v>
      </c>
      <c r="Y41" s="22">
        <v>-862078</v>
      </c>
      <c r="Z41" s="23">
        <v>-51.534014453325582</v>
      </c>
      <c r="AA41" s="20">
        <v>6691332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6207303</v>
      </c>
      <c r="D43" s="20"/>
      <c r="E43" s="21">
        <v>6953316</v>
      </c>
      <c r="F43" s="22">
        <v>6953316</v>
      </c>
      <c r="G43" s="22">
        <v>109</v>
      </c>
      <c r="H43" s="22">
        <v>3563</v>
      </c>
      <c r="I43" s="22">
        <v>5235</v>
      </c>
      <c r="J43" s="22">
        <v>8907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8907</v>
      </c>
      <c r="X43" s="22">
        <v>1738329</v>
      </c>
      <c r="Y43" s="22">
        <v>-1729422</v>
      </c>
      <c r="Z43" s="23">
        <v>-99.487611378513506</v>
      </c>
      <c r="AA43" s="20">
        <v>6953316</v>
      </c>
    </row>
    <row r="44" spans="1:27" x14ac:dyDescent="0.25">
      <c r="A44" s="19" t="s">
        <v>69</v>
      </c>
      <c r="B44" s="15" t="s">
        <v>32</v>
      </c>
      <c r="C44" s="20">
        <v>1865995</v>
      </c>
      <c r="D44" s="20"/>
      <c r="E44" s="21">
        <v>2005982</v>
      </c>
      <c r="F44" s="22">
        <v>2005982</v>
      </c>
      <c r="G44" s="22">
        <v>70398</v>
      </c>
      <c r="H44" s="22">
        <v>657384</v>
      </c>
      <c r="I44" s="22">
        <v>84037</v>
      </c>
      <c r="J44" s="22">
        <v>811819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811819</v>
      </c>
      <c r="X44" s="22">
        <v>501498</v>
      </c>
      <c r="Y44" s="22">
        <v>310321</v>
      </c>
      <c r="Z44" s="23">
        <v>61.878811081998329</v>
      </c>
      <c r="AA44" s="20">
        <v>2005982</v>
      </c>
    </row>
    <row r="45" spans="1:27" x14ac:dyDescent="0.25">
      <c r="A45" s="19" t="s">
        <v>70</v>
      </c>
      <c r="B45" s="15" t="s">
        <v>32</v>
      </c>
      <c r="C45" s="20">
        <v>16075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16440483</v>
      </c>
      <c r="D46" s="20"/>
      <c r="E46" s="21">
        <v>9388656</v>
      </c>
      <c r="F46" s="22">
        <v>9388656</v>
      </c>
      <c r="G46" s="22"/>
      <c r="H46" s="22">
        <v>622884</v>
      </c>
      <c r="I46" s="22">
        <v>-434909</v>
      </c>
      <c r="J46" s="22">
        <v>187975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187975</v>
      </c>
      <c r="X46" s="22">
        <v>2366796</v>
      </c>
      <c r="Y46" s="22">
        <v>-2178821</v>
      </c>
      <c r="Z46" s="23">
        <v>-92.057828389096485</v>
      </c>
      <c r="AA46" s="20">
        <v>9388656</v>
      </c>
    </row>
    <row r="47" spans="1:27" x14ac:dyDescent="0.25">
      <c r="A47" s="37" t="s">
        <v>72</v>
      </c>
      <c r="B47" s="28" t="s">
        <v>32</v>
      </c>
      <c r="C47" s="29">
        <f>SUM(C34:C46)</f>
        <v>151512038</v>
      </c>
      <c r="D47" s="29">
        <f t="shared" ref="D47:Y47" si="1">SUM(D34:D46)</f>
        <v>0</v>
      </c>
      <c r="E47" s="30">
        <f t="shared" si="1"/>
        <v>155077553</v>
      </c>
      <c r="F47" s="31">
        <f t="shared" si="1"/>
        <v>155086193</v>
      </c>
      <c r="G47" s="31">
        <f t="shared" si="1"/>
        <v>3127669</v>
      </c>
      <c r="H47" s="31">
        <f t="shared" si="1"/>
        <v>4736097</v>
      </c>
      <c r="I47" s="31">
        <f t="shared" si="1"/>
        <v>16100599</v>
      </c>
      <c r="J47" s="31">
        <f t="shared" si="1"/>
        <v>23964365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23964365</v>
      </c>
      <c r="X47" s="31">
        <f t="shared" si="1"/>
        <v>38932728</v>
      </c>
      <c r="Y47" s="31">
        <f t="shared" si="1"/>
        <v>-14968363</v>
      </c>
      <c r="Z47" s="32">
        <f>+IF(X47&lt;&gt;0,+(Y47/X47)*100,0)</f>
        <v>-38.44673561020435</v>
      </c>
      <c r="AA47" s="29">
        <f>SUM(AA34:AA46)</f>
        <v>155086193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60338686</v>
      </c>
      <c r="D48" s="39">
        <f t="shared" si="2"/>
        <v>0</v>
      </c>
      <c r="E48" s="40">
        <f t="shared" si="2"/>
        <v>57253503</v>
      </c>
      <c r="F48" s="41">
        <f t="shared" si="2"/>
        <v>57244863</v>
      </c>
      <c r="G48" s="41">
        <f t="shared" si="2"/>
        <v>17845875</v>
      </c>
      <c r="H48" s="41">
        <f t="shared" si="2"/>
        <v>-2055860</v>
      </c>
      <c r="I48" s="41">
        <f t="shared" si="2"/>
        <v>-1851741</v>
      </c>
      <c r="J48" s="41">
        <f t="shared" si="2"/>
        <v>13938274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13938274</v>
      </c>
      <c r="X48" s="41">
        <f t="shared" si="2"/>
        <v>-2813797</v>
      </c>
      <c r="Y48" s="41">
        <f t="shared" si="2"/>
        <v>16752071</v>
      </c>
      <c r="Z48" s="42">
        <f>+IF(X48&lt;&gt;0,+(Y48/X48)*100,0)</f>
        <v>-595.35464001134415</v>
      </c>
      <c r="AA48" s="39">
        <f>+AA32-AA47</f>
        <v>57244863</v>
      </c>
    </row>
    <row r="49" spans="1:27" x14ac:dyDescent="0.25">
      <c r="A49" s="43" t="s">
        <v>74</v>
      </c>
      <c r="B49" s="15" t="s">
        <v>32</v>
      </c>
      <c r="C49" s="20">
        <v>1841601</v>
      </c>
      <c r="D49" s="20"/>
      <c r="E49" s="21">
        <v>884776</v>
      </c>
      <c r="F49" s="22">
        <v>1012777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15140</v>
      </c>
      <c r="Y49" s="22">
        <v>-15140</v>
      </c>
      <c r="Z49" s="23">
        <v>-100</v>
      </c>
      <c r="AA49" s="20">
        <v>1012777</v>
      </c>
    </row>
    <row r="50" spans="1:27" x14ac:dyDescent="0.25">
      <c r="A50" s="43" t="s">
        <v>75</v>
      </c>
      <c r="B50" s="15" t="s">
        <v>32</v>
      </c>
      <c r="C50" s="44">
        <v>2648818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64829105</v>
      </c>
      <c r="D51" s="48">
        <f t="shared" si="3"/>
        <v>0</v>
      </c>
      <c r="E51" s="49">
        <f t="shared" si="3"/>
        <v>58138279</v>
      </c>
      <c r="F51" s="50">
        <f t="shared" si="3"/>
        <v>58257640</v>
      </c>
      <c r="G51" s="50">
        <f t="shared" si="3"/>
        <v>17845875</v>
      </c>
      <c r="H51" s="50">
        <f t="shared" si="3"/>
        <v>-2055860</v>
      </c>
      <c r="I51" s="50">
        <f t="shared" si="3"/>
        <v>-1851741</v>
      </c>
      <c r="J51" s="50">
        <f t="shared" si="3"/>
        <v>13938274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13938274</v>
      </c>
      <c r="X51" s="50">
        <f t="shared" si="3"/>
        <v>-2798657</v>
      </c>
      <c r="Y51" s="50">
        <f t="shared" si="3"/>
        <v>16736931</v>
      </c>
      <c r="Z51" s="51">
        <f>+IF(X51&lt;&gt;0,+(Y51/X51)*100,0)</f>
        <v>-598.03437863232261</v>
      </c>
      <c r="AA51" s="48">
        <f>SUM(AA48:AA50)</f>
        <v>58257640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64829105</v>
      </c>
      <c r="D53" s="54">
        <f>+D51-D52</f>
        <v>0</v>
      </c>
      <c r="E53" s="55">
        <f t="shared" si="4"/>
        <v>58138279</v>
      </c>
      <c r="F53" s="56">
        <f t="shared" si="4"/>
        <v>58257640</v>
      </c>
      <c r="G53" s="56">
        <f t="shared" si="4"/>
        <v>17845875</v>
      </c>
      <c r="H53" s="56">
        <f t="shared" si="4"/>
        <v>-2055860</v>
      </c>
      <c r="I53" s="56">
        <f t="shared" si="4"/>
        <v>-1851741</v>
      </c>
      <c r="J53" s="56">
        <f t="shared" si="4"/>
        <v>13938274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13938274</v>
      </c>
      <c r="X53" s="56">
        <f t="shared" si="4"/>
        <v>-2798657</v>
      </c>
      <c r="Y53" s="56">
        <f t="shared" si="4"/>
        <v>16736931</v>
      </c>
      <c r="Z53" s="57">
        <f>+IF(X53&lt;&gt;0,+(Y53/X53)*100,0)</f>
        <v>-598.03437863232261</v>
      </c>
      <c r="AA53" s="54">
        <f>+AA51-AA52</f>
        <v>58257640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64829105</v>
      </c>
      <c r="D56" s="48">
        <f>SUM(D53:D55)</f>
        <v>0</v>
      </c>
      <c r="E56" s="49">
        <f t="shared" si="5"/>
        <v>58138279</v>
      </c>
      <c r="F56" s="50">
        <f t="shared" si="5"/>
        <v>58257640</v>
      </c>
      <c r="G56" s="50">
        <f t="shared" si="5"/>
        <v>17845875</v>
      </c>
      <c r="H56" s="50">
        <f t="shared" si="5"/>
        <v>-2055860</v>
      </c>
      <c r="I56" s="50">
        <f t="shared" si="5"/>
        <v>-1851741</v>
      </c>
      <c r="J56" s="50">
        <f t="shared" si="5"/>
        <v>13938274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13938274</v>
      </c>
      <c r="X56" s="50">
        <f t="shared" si="5"/>
        <v>-2798657</v>
      </c>
      <c r="Y56" s="50">
        <f t="shared" si="5"/>
        <v>16736931</v>
      </c>
      <c r="Z56" s="51">
        <f>+IF(X56&lt;&gt;0,+(Y56/X56)*100,0)</f>
        <v>-598.03437863232261</v>
      </c>
      <c r="AA56" s="48">
        <f>SUM(AA53:AA55)</f>
        <v>58257640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64829105</v>
      </c>
      <c r="D59" s="65">
        <f>SUM(D56:D58)</f>
        <v>0</v>
      </c>
      <c r="E59" s="66">
        <f t="shared" si="6"/>
        <v>58138279</v>
      </c>
      <c r="F59" s="67">
        <f t="shared" si="6"/>
        <v>58257640</v>
      </c>
      <c r="G59" s="67">
        <f t="shared" si="6"/>
        <v>17845875</v>
      </c>
      <c r="H59" s="67">
        <f t="shared" si="6"/>
        <v>-2055860</v>
      </c>
      <c r="I59" s="67">
        <f t="shared" si="6"/>
        <v>-1851741</v>
      </c>
      <c r="J59" s="67">
        <f t="shared" si="6"/>
        <v>13938274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13938274</v>
      </c>
      <c r="X59" s="67">
        <f t="shared" si="6"/>
        <v>-2798657</v>
      </c>
      <c r="Y59" s="67">
        <f t="shared" si="6"/>
        <v>16736931</v>
      </c>
      <c r="Z59" s="68">
        <f>+IF(X59&lt;&gt;0,+(Y59/X59)*100,0)</f>
        <v>-598.03437863232261</v>
      </c>
      <c r="AA59" s="65">
        <f>SUM(AA56:AA58)</f>
        <v>58257640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82372083</v>
      </c>
      <c r="D7" s="20"/>
      <c r="E7" s="21">
        <v>91856867</v>
      </c>
      <c r="F7" s="22">
        <v>91856867</v>
      </c>
      <c r="G7" s="22">
        <v>6908039</v>
      </c>
      <c r="H7" s="22">
        <v>5342938</v>
      </c>
      <c r="I7" s="22">
        <v>5814921</v>
      </c>
      <c r="J7" s="22">
        <v>18065898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18065898</v>
      </c>
      <c r="X7" s="22">
        <v>23974643</v>
      </c>
      <c r="Y7" s="22">
        <v>-5908745</v>
      </c>
      <c r="Z7" s="23">
        <v>-24.645810158674731</v>
      </c>
      <c r="AA7" s="20">
        <v>91856867</v>
      </c>
    </row>
    <row r="8" spans="1:27" x14ac:dyDescent="0.25">
      <c r="A8" s="19" t="s">
        <v>36</v>
      </c>
      <c r="B8" s="15" t="s">
        <v>32</v>
      </c>
      <c r="C8" s="20">
        <v>1324813</v>
      </c>
      <c r="D8" s="20"/>
      <c r="E8" s="21">
        <v>1390400</v>
      </c>
      <c r="F8" s="22">
        <v>1390400</v>
      </c>
      <c r="G8" s="22">
        <v>694</v>
      </c>
      <c r="H8" s="22">
        <v>213246</v>
      </c>
      <c r="I8" s="22">
        <v>96149</v>
      </c>
      <c r="J8" s="22">
        <v>310089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310089</v>
      </c>
      <c r="X8" s="22">
        <v>339257</v>
      </c>
      <c r="Y8" s="22">
        <v>-29168</v>
      </c>
      <c r="Z8" s="23">
        <v>-8.5976118399915098</v>
      </c>
      <c r="AA8" s="20">
        <v>1390400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923890</v>
      </c>
      <c r="D19" s="20"/>
      <c r="E19" s="21">
        <v>1229106</v>
      </c>
      <c r="F19" s="22">
        <v>1229106</v>
      </c>
      <c r="G19" s="22">
        <v>177685</v>
      </c>
      <c r="H19" s="22">
        <v>104579</v>
      </c>
      <c r="I19" s="22">
        <v>169214</v>
      </c>
      <c r="J19" s="22">
        <v>451478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451478</v>
      </c>
      <c r="X19" s="22">
        <v>270831</v>
      </c>
      <c r="Y19" s="22">
        <v>180647</v>
      </c>
      <c r="Z19" s="23">
        <v>66.701005424046727</v>
      </c>
      <c r="AA19" s="20">
        <v>1229106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5800</v>
      </c>
      <c r="D23" s="20"/>
      <c r="E23" s="21">
        <v>5400</v>
      </c>
      <c r="F23" s="22">
        <v>5400</v>
      </c>
      <c r="G23" s="22"/>
      <c r="H23" s="22">
        <v>150</v>
      </c>
      <c r="I23" s="22"/>
      <c r="J23" s="22">
        <v>150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150</v>
      </c>
      <c r="X23" s="22">
        <v>1350</v>
      </c>
      <c r="Y23" s="22">
        <v>-1200</v>
      </c>
      <c r="Z23" s="23">
        <v>-88.888888888888886</v>
      </c>
      <c r="AA23" s="20">
        <v>5400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15404997</v>
      </c>
      <c r="D25" s="20"/>
      <c r="E25" s="21">
        <v>15190407</v>
      </c>
      <c r="F25" s="22">
        <v>15190407</v>
      </c>
      <c r="G25" s="22">
        <v>6230410</v>
      </c>
      <c r="H25" s="22"/>
      <c r="I25" s="22">
        <v>63555</v>
      </c>
      <c r="J25" s="22">
        <v>6293965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6293965</v>
      </c>
      <c r="X25" s="22">
        <v>6289750</v>
      </c>
      <c r="Y25" s="22">
        <v>4215</v>
      </c>
      <c r="Z25" s="23">
        <v>6.7013792281092249E-2</v>
      </c>
      <c r="AA25" s="20">
        <v>15190407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1769432</v>
      </c>
      <c r="D28" s="20"/>
      <c r="E28" s="21">
        <v>3476074</v>
      </c>
      <c r="F28" s="22">
        <v>3476074</v>
      </c>
      <c r="G28" s="22">
        <v>150454</v>
      </c>
      <c r="H28" s="22">
        <v>147317</v>
      </c>
      <c r="I28" s="22">
        <v>147823</v>
      </c>
      <c r="J28" s="22">
        <v>445594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445594</v>
      </c>
      <c r="X28" s="22">
        <v>869022</v>
      </c>
      <c r="Y28" s="22">
        <v>-423428</v>
      </c>
      <c r="Z28" s="23">
        <v>-48.724658294036281</v>
      </c>
      <c r="AA28" s="20">
        <v>3476074</v>
      </c>
    </row>
    <row r="29" spans="1:27" x14ac:dyDescent="0.25">
      <c r="A29" s="19" t="s">
        <v>55</v>
      </c>
      <c r="B29" s="15" t="s">
        <v>32</v>
      </c>
      <c r="C29" s="20">
        <v>14951</v>
      </c>
      <c r="D29" s="20"/>
      <c r="E29" s="21">
        <v>38276</v>
      </c>
      <c r="F29" s="22">
        <v>38276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38276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101815966</v>
      </c>
      <c r="D32" s="29">
        <f t="shared" ref="D32:Y32" si="0">SUM(D6:D31)</f>
        <v>0</v>
      </c>
      <c r="E32" s="30">
        <f t="shared" si="0"/>
        <v>113186530</v>
      </c>
      <c r="F32" s="31">
        <f t="shared" si="0"/>
        <v>113186530</v>
      </c>
      <c r="G32" s="31">
        <f t="shared" si="0"/>
        <v>13467282</v>
      </c>
      <c r="H32" s="31">
        <f t="shared" si="0"/>
        <v>5808230</v>
      </c>
      <c r="I32" s="31">
        <f t="shared" si="0"/>
        <v>6291662</v>
      </c>
      <c r="J32" s="31">
        <f t="shared" si="0"/>
        <v>25567174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25567174</v>
      </c>
      <c r="X32" s="31">
        <f t="shared" si="0"/>
        <v>31744853</v>
      </c>
      <c r="Y32" s="31">
        <f t="shared" si="0"/>
        <v>-6177679</v>
      </c>
      <c r="Z32" s="32">
        <f>+IF(X32&lt;&gt;0,+(Y32/X32)*100,0)</f>
        <v>-19.460411424806409</v>
      </c>
      <c r="AA32" s="29">
        <f>SUM(AA6:AA31)</f>
        <v>113186530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22657749</v>
      </c>
      <c r="D34" s="20"/>
      <c r="E34" s="21">
        <v>22923323</v>
      </c>
      <c r="F34" s="22">
        <v>22923323</v>
      </c>
      <c r="G34" s="22">
        <v>1371637</v>
      </c>
      <c r="H34" s="22">
        <v>1885381</v>
      </c>
      <c r="I34" s="22">
        <v>1809560</v>
      </c>
      <c r="J34" s="22">
        <v>5066578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5066578</v>
      </c>
      <c r="X34" s="22">
        <v>4929163</v>
      </c>
      <c r="Y34" s="22">
        <v>137415</v>
      </c>
      <c r="Z34" s="23">
        <v>2.787795818478715</v>
      </c>
      <c r="AA34" s="20">
        <v>22923323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30469651</v>
      </c>
      <c r="D37" s="20"/>
      <c r="E37" s="21">
        <v>39334597</v>
      </c>
      <c r="F37" s="22">
        <v>40594597</v>
      </c>
      <c r="G37" s="22">
        <v>95958</v>
      </c>
      <c r="H37" s="22">
        <v>62495</v>
      </c>
      <c r="I37" s="22">
        <v>115747</v>
      </c>
      <c r="J37" s="22">
        <v>274200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274200</v>
      </c>
      <c r="X37" s="22">
        <v>589085</v>
      </c>
      <c r="Y37" s="22">
        <v>-314885</v>
      </c>
      <c r="Z37" s="23">
        <v>-53.453236799443204</v>
      </c>
      <c r="AA37" s="20">
        <v>40594597</v>
      </c>
    </row>
    <row r="38" spans="1:27" x14ac:dyDescent="0.25">
      <c r="A38" s="19" t="s">
        <v>64</v>
      </c>
      <c r="B38" s="15" t="s">
        <v>32</v>
      </c>
      <c r="C38" s="20">
        <v>924286</v>
      </c>
      <c r="D38" s="20"/>
      <c r="E38" s="21">
        <v>250453</v>
      </c>
      <c r="F38" s="22">
        <v>250453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250453</v>
      </c>
    </row>
    <row r="39" spans="1:27" x14ac:dyDescent="0.25">
      <c r="A39" s="19" t="s">
        <v>65</v>
      </c>
      <c r="B39" s="15" t="s">
        <v>32</v>
      </c>
      <c r="C39" s="20">
        <v>16165078</v>
      </c>
      <c r="D39" s="20"/>
      <c r="E39" s="21">
        <v>17959634</v>
      </c>
      <c r="F39" s="22">
        <v>17959634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1761381</v>
      </c>
      <c r="Y39" s="22">
        <v>-1761381</v>
      </c>
      <c r="Z39" s="23">
        <v>-100</v>
      </c>
      <c r="AA39" s="20">
        <v>17959634</v>
      </c>
    </row>
    <row r="40" spans="1:27" x14ac:dyDescent="0.25">
      <c r="A40" s="19" t="s">
        <v>40</v>
      </c>
      <c r="B40" s="15" t="s">
        <v>32</v>
      </c>
      <c r="C40" s="20">
        <v>87121</v>
      </c>
      <c r="D40" s="20"/>
      <c r="E40" s="21">
        <v>53770</v>
      </c>
      <c r="F40" s="22">
        <v>53770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53770</v>
      </c>
    </row>
    <row r="41" spans="1:27" x14ac:dyDescent="0.25">
      <c r="A41" s="19" t="s">
        <v>66</v>
      </c>
      <c r="B41" s="15" t="s">
        <v>32</v>
      </c>
      <c r="C41" s="20">
        <v>4428491</v>
      </c>
      <c r="D41" s="20"/>
      <c r="E41" s="21">
        <v>4772852</v>
      </c>
      <c r="F41" s="22">
        <v>3538862</v>
      </c>
      <c r="G41" s="22">
        <v>173068</v>
      </c>
      <c r="H41" s="22">
        <v>327613</v>
      </c>
      <c r="I41" s="22">
        <v>207554</v>
      </c>
      <c r="J41" s="22">
        <v>708235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708235</v>
      </c>
      <c r="X41" s="22">
        <v>765215</v>
      </c>
      <c r="Y41" s="22">
        <v>-56980</v>
      </c>
      <c r="Z41" s="23">
        <v>-7.4462732696039673</v>
      </c>
      <c r="AA41" s="20">
        <v>3538862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5640279</v>
      </c>
      <c r="D43" s="20"/>
      <c r="E43" s="21">
        <v>6889125</v>
      </c>
      <c r="F43" s="22">
        <v>6889125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6889125</v>
      </c>
    </row>
    <row r="44" spans="1:27" x14ac:dyDescent="0.25">
      <c r="A44" s="19" t="s">
        <v>69</v>
      </c>
      <c r="B44" s="15" t="s">
        <v>32</v>
      </c>
      <c r="C44" s="20">
        <v>1186432</v>
      </c>
      <c r="D44" s="20"/>
      <c r="E44" s="21">
        <v>5428131</v>
      </c>
      <c r="F44" s="22">
        <v>5428131</v>
      </c>
      <c r="G44" s="22">
        <v>255893</v>
      </c>
      <c r="H44" s="22">
        <v>28334</v>
      </c>
      <c r="I44" s="22">
        <v>52750</v>
      </c>
      <c r="J44" s="22">
        <v>336977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336977</v>
      </c>
      <c r="X44" s="22">
        <v>456092</v>
      </c>
      <c r="Y44" s="22">
        <v>-119115</v>
      </c>
      <c r="Z44" s="23">
        <v>-26.116441419713567</v>
      </c>
      <c r="AA44" s="20">
        <v>5428131</v>
      </c>
    </row>
    <row r="45" spans="1:27" x14ac:dyDescent="0.25">
      <c r="A45" s="19" t="s">
        <v>70</v>
      </c>
      <c r="B45" s="15" t="s">
        <v>32</v>
      </c>
      <c r="C45" s="20">
        <v>542838</v>
      </c>
      <c r="D45" s="20"/>
      <c r="E45" s="21">
        <v>541362</v>
      </c>
      <c r="F45" s="22">
        <v>541362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541362</v>
      </c>
    </row>
    <row r="46" spans="1:27" x14ac:dyDescent="0.25">
      <c r="A46" s="19" t="s">
        <v>71</v>
      </c>
      <c r="B46" s="15" t="s">
        <v>32</v>
      </c>
      <c r="C46" s="20">
        <v>3973247</v>
      </c>
      <c r="D46" s="20"/>
      <c r="E46" s="21">
        <v>9497130</v>
      </c>
      <c r="F46" s="22">
        <v>9497130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9497130</v>
      </c>
    </row>
    <row r="47" spans="1:27" x14ac:dyDescent="0.25">
      <c r="A47" s="37" t="s">
        <v>72</v>
      </c>
      <c r="B47" s="28" t="s">
        <v>32</v>
      </c>
      <c r="C47" s="29">
        <f>SUM(C34:C46)</f>
        <v>86075172</v>
      </c>
      <c r="D47" s="29">
        <f t="shared" ref="D47:Y47" si="1">SUM(D34:D46)</f>
        <v>0</v>
      </c>
      <c r="E47" s="30">
        <f t="shared" si="1"/>
        <v>107650377</v>
      </c>
      <c r="F47" s="31">
        <f t="shared" si="1"/>
        <v>107676387</v>
      </c>
      <c r="G47" s="31">
        <f t="shared" si="1"/>
        <v>1896556</v>
      </c>
      <c r="H47" s="31">
        <f t="shared" si="1"/>
        <v>2303823</v>
      </c>
      <c r="I47" s="31">
        <f t="shared" si="1"/>
        <v>2185611</v>
      </c>
      <c r="J47" s="31">
        <f t="shared" si="1"/>
        <v>6385990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6385990</v>
      </c>
      <c r="X47" s="31">
        <f t="shared" si="1"/>
        <v>8500936</v>
      </c>
      <c r="Y47" s="31">
        <f t="shared" si="1"/>
        <v>-2114946</v>
      </c>
      <c r="Z47" s="32">
        <f>+IF(X47&lt;&gt;0,+(Y47/X47)*100,0)</f>
        <v>-24.878978032536654</v>
      </c>
      <c r="AA47" s="29">
        <f>SUM(AA34:AA46)</f>
        <v>107676387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15740794</v>
      </c>
      <c r="D48" s="39">
        <f t="shared" si="2"/>
        <v>0</v>
      </c>
      <c r="E48" s="40">
        <f t="shared" si="2"/>
        <v>5536153</v>
      </c>
      <c r="F48" s="41">
        <f t="shared" si="2"/>
        <v>5510143</v>
      </c>
      <c r="G48" s="41">
        <f t="shared" si="2"/>
        <v>11570726</v>
      </c>
      <c r="H48" s="41">
        <f t="shared" si="2"/>
        <v>3504407</v>
      </c>
      <c r="I48" s="41">
        <f t="shared" si="2"/>
        <v>4106051</v>
      </c>
      <c r="J48" s="41">
        <f t="shared" si="2"/>
        <v>19181184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19181184</v>
      </c>
      <c r="X48" s="41">
        <f t="shared" si="2"/>
        <v>23243917</v>
      </c>
      <c r="Y48" s="41">
        <f t="shared" si="2"/>
        <v>-4062733</v>
      </c>
      <c r="Z48" s="42">
        <f>+IF(X48&lt;&gt;0,+(Y48/X48)*100,0)</f>
        <v>-17.478693457733481</v>
      </c>
      <c r="AA48" s="39">
        <f>+AA32-AA47</f>
        <v>5510143</v>
      </c>
    </row>
    <row r="49" spans="1:27" x14ac:dyDescent="0.25">
      <c r="A49" s="43" t="s">
        <v>74</v>
      </c>
      <c r="B49" s="15" t="s">
        <v>32</v>
      </c>
      <c r="C49" s="20">
        <v>21359212</v>
      </c>
      <c r="D49" s="20"/>
      <c r="E49" s="21"/>
      <c r="F49" s="22">
        <v>11278064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11278064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37100006</v>
      </c>
      <c r="D51" s="48">
        <f t="shared" si="3"/>
        <v>0</v>
      </c>
      <c r="E51" s="49">
        <f t="shared" si="3"/>
        <v>5536153</v>
      </c>
      <c r="F51" s="50">
        <f t="shared" si="3"/>
        <v>16788207</v>
      </c>
      <c r="G51" s="50">
        <f t="shared" si="3"/>
        <v>11570726</v>
      </c>
      <c r="H51" s="50">
        <f t="shared" si="3"/>
        <v>3504407</v>
      </c>
      <c r="I51" s="50">
        <f t="shared" si="3"/>
        <v>4106051</v>
      </c>
      <c r="J51" s="50">
        <f t="shared" si="3"/>
        <v>19181184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19181184</v>
      </c>
      <c r="X51" s="50">
        <f t="shared" si="3"/>
        <v>23243917</v>
      </c>
      <c r="Y51" s="50">
        <f t="shared" si="3"/>
        <v>-4062733</v>
      </c>
      <c r="Z51" s="51">
        <f>+IF(X51&lt;&gt;0,+(Y51/X51)*100,0)</f>
        <v>-17.478693457733481</v>
      </c>
      <c r="AA51" s="48">
        <f>SUM(AA48:AA50)</f>
        <v>16788207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37100006</v>
      </c>
      <c r="D53" s="54">
        <f>+D51-D52</f>
        <v>0</v>
      </c>
      <c r="E53" s="55">
        <f t="shared" si="4"/>
        <v>5536153</v>
      </c>
      <c r="F53" s="56">
        <f t="shared" si="4"/>
        <v>16788207</v>
      </c>
      <c r="G53" s="56">
        <f t="shared" si="4"/>
        <v>11570726</v>
      </c>
      <c r="H53" s="56">
        <f t="shared" si="4"/>
        <v>3504407</v>
      </c>
      <c r="I53" s="56">
        <f t="shared" si="4"/>
        <v>4106051</v>
      </c>
      <c r="J53" s="56">
        <f t="shared" si="4"/>
        <v>19181184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19181184</v>
      </c>
      <c r="X53" s="56">
        <f t="shared" si="4"/>
        <v>23243917</v>
      </c>
      <c r="Y53" s="56">
        <f t="shared" si="4"/>
        <v>-4062733</v>
      </c>
      <c r="Z53" s="57">
        <f>+IF(X53&lt;&gt;0,+(Y53/X53)*100,0)</f>
        <v>-17.478693457733481</v>
      </c>
      <c r="AA53" s="54">
        <f>+AA51-AA52</f>
        <v>16788207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37100006</v>
      </c>
      <c r="D56" s="48">
        <f>SUM(D53:D55)</f>
        <v>0</v>
      </c>
      <c r="E56" s="49">
        <f t="shared" si="5"/>
        <v>5536153</v>
      </c>
      <c r="F56" s="50">
        <f t="shared" si="5"/>
        <v>16788207</v>
      </c>
      <c r="G56" s="50">
        <f t="shared" si="5"/>
        <v>11570726</v>
      </c>
      <c r="H56" s="50">
        <f t="shared" si="5"/>
        <v>3504407</v>
      </c>
      <c r="I56" s="50">
        <f t="shared" si="5"/>
        <v>4106051</v>
      </c>
      <c r="J56" s="50">
        <f t="shared" si="5"/>
        <v>19181184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19181184</v>
      </c>
      <c r="X56" s="50">
        <f t="shared" si="5"/>
        <v>23243917</v>
      </c>
      <c r="Y56" s="50">
        <f t="shared" si="5"/>
        <v>-4062733</v>
      </c>
      <c r="Z56" s="51">
        <f>+IF(X56&lt;&gt;0,+(Y56/X56)*100,0)</f>
        <v>-17.478693457733481</v>
      </c>
      <c r="AA56" s="48">
        <f>SUM(AA53:AA55)</f>
        <v>16788207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37100006</v>
      </c>
      <c r="D59" s="65">
        <f>SUM(D56:D58)</f>
        <v>0</v>
      </c>
      <c r="E59" s="66">
        <f t="shared" si="6"/>
        <v>5536153</v>
      </c>
      <c r="F59" s="67">
        <f t="shared" si="6"/>
        <v>16788207</v>
      </c>
      <c r="G59" s="67">
        <f t="shared" si="6"/>
        <v>11570726</v>
      </c>
      <c r="H59" s="67">
        <f t="shared" si="6"/>
        <v>3504407</v>
      </c>
      <c r="I59" s="67">
        <f t="shared" si="6"/>
        <v>4106051</v>
      </c>
      <c r="J59" s="67">
        <f t="shared" si="6"/>
        <v>19181184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19181184</v>
      </c>
      <c r="X59" s="67">
        <f t="shared" si="6"/>
        <v>23243917</v>
      </c>
      <c r="Y59" s="67">
        <f t="shared" si="6"/>
        <v>-4062733</v>
      </c>
      <c r="Z59" s="68">
        <f>+IF(X59&lt;&gt;0,+(Y59/X59)*100,0)</f>
        <v>-17.478693457733481</v>
      </c>
      <c r="AA59" s="65">
        <f>SUM(AA56:AA58)</f>
        <v>16788207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137509613</v>
      </c>
      <c r="D7" s="20"/>
      <c r="E7" s="21">
        <v>144532743</v>
      </c>
      <c r="F7" s="22">
        <v>144532743</v>
      </c>
      <c r="G7" s="22">
        <v>10198749</v>
      </c>
      <c r="H7" s="22">
        <v>11122037</v>
      </c>
      <c r="I7" s="22">
        <v>10654888</v>
      </c>
      <c r="J7" s="22">
        <v>31975674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31975674</v>
      </c>
      <c r="X7" s="22">
        <v>35335042</v>
      </c>
      <c r="Y7" s="22">
        <v>-3359368</v>
      </c>
      <c r="Z7" s="23">
        <v>-9.5071855298771109</v>
      </c>
      <c r="AA7" s="20">
        <v>144532743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2214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80354</v>
      </c>
      <c r="D13" s="20"/>
      <c r="E13" s="21">
        <v>76892</v>
      </c>
      <c r="F13" s="22">
        <v>76892</v>
      </c>
      <c r="G13" s="22">
        <v>8277</v>
      </c>
      <c r="H13" s="22">
        <v>6772</v>
      </c>
      <c r="I13" s="22">
        <v>6150</v>
      </c>
      <c r="J13" s="22">
        <v>21199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21199</v>
      </c>
      <c r="X13" s="22">
        <v>18412</v>
      </c>
      <c r="Y13" s="22">
        <v>2787</v>
      </c>
      <c r="Z13" s="23">
        <v>15.136867260482296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24294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1903860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139520335</v>
      </c>
      <c r="D32" s="29">
        <f t="shared" ref="D32:Y32" si="0">SUM(D6:D31)</f>
        <v>0</v>
      </c>
      <c r="E32" s="30">
        <f t="shared" si="0"/>
        <v>144609635</v>
      </c>
      <c r="F32" s="31">
        <f t="shared" si="0"/>
        <v>144609635</v>
      </c>
      <c r="G32" s="31">
        <f t="shared" si="0"/>
        <v>10207026</v>
      </c>
      <c r="H32" s="31">
        <f t="shared" si="0"/>
        <v>11128809</v>
      </c>
      <c r="I32" s="31">
        <f t="shared" si="0"/>
        <v>10661038</v>
      </c>
      <c r="J32" s="31">
        <f t="shared" si="0"/>
        <v>31996873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31996873</v>
      </c>
      <c r="X32" s="31">
        <f t="shared" si="0"/>
        <v>35353454</v>
      </c>
      <c r="Y32" s="31">
        <f t="shared" si="0"/>
        <v>-3356581</v>
      </c>
      <c r="Z32" s="32">
        <f>+IF(X32&lt;&gt;0,+(Y32/X32)*100,0)</f>
        <v>-9.4943509621436135</v>
      </c>
      <c r="AA32" s="29">
        <f>SUM(AA6:AA31)</f>
        <v>144609635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38999399</v>
      </c>
      <c r="D34" s="20"/>
      <c r="E34" s="21">
        <v>41806132</v>
      </c>
      <c r="F34" s="22">
        <v>41806132</v>
      </c>
      <c r="G34" s="22">
        <v>3052577</v>
      </c>
      <c r="H34" s="22">
        <v>2992438</v>
      </c>
      <c r="I34" s="22">
        <v>3103368</v>
      </c>
      <c r="J34" s="22">
        <v>9148383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9148383</v>
      </c>
      <c r="X34" s="22">
        <v>9492177</v>
      </c>
      <c r="Y34" s="22">
        <v>-343794</v>
      </c>
      <c r="Z34" s="23">
        <v>-3.6218667224599792</v>
      </c>
      <c r="AA34" s="20">
        <v>41806132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35416730</v>
      </c>
      <c r="D37" s="20"/>
      <c r="E37" s="21">
        <v>41781560</v>
      </c>
      <c r="F37" s="22">
        <v>41781560</v>
      </c>
      <c r="G37" s="22">
        <v>185</v>
      </c>
      <c r="H37" s="22">
        <v>801418</v>
      </c>
      <c r="I37" s="22">
        <v>3438088</v>
      </c>
      <c r="J37" s="22">
        <v>4239691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4239691</v>
      </c>
      <c r="X37" s="22">
        <v>8107748</v>
      </c>
      <c r="Y37" s="22">
        <v>-3868057</v>
      </c>
      <c r="Z37" s="23">
        <v>-47.708155211533459</v>
      </c>
      <c r="AA37" s="20">
        <v>41781560</v>
      </c>
    </row>
    <row r="38" spans="1:27" x14ac:dyDescent="0.25">
      <c r="A38" s="19" t="s">
        <v>64</v>
      </c>
      <c r="B38" s="15" t="s">
        <v>32</v>
      </c>
      <c r="C38" s="20">
        <v>499611</v>
      </c>
      <c r="D38" s="20"/>
      <c r="E38" s="21">
        <v>420000</v>
      </c>
      <c r="F38" s="22">
        <v>420000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420000</v>
      </c>
    </row>
    <row r="39" spans="1:27" x14ac:dyDescent="0.25">
      <c r="A39" s="19" t="s">
        <v>65</v>
      </c>
      <c r="B39" s="15" t="s">
        <v>32</v>
      </c>
      <c r="C39" s="20">
        <v>2473671</v>
      </c>
      <c r="D39" s="20"/>
      <c r="E39" s="21">
        <v>2502006</v>
      </c>
      <c r="F39" s="22">
        <v>2502006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625503</v>
      </c>
      <c r="Y39" s="22">
        <v>-625503</v>
      </c>
      <c r="Z39" s="23">
        <v>-100</v>
      </c>
      <c r="AA39" s="20">
        <v>2502006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7160832</v>
      </c>
      <c r="D41" s="20"/>
      <c r="E41" s="21">
        <v>5490425</v>
      </c>
      <c r="F41" s="22">
        <v>5490425</v>
      </c>
      <c r="G41" s="22"/>
      <c r="H41" s="22">
        <v>98374</v>
      </c>
      <c r="I41" s="22">
        <v>301520</v>
      </c>
      <c r="J41" s="22">
        <v>399894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399894</v>
      </c>
      <c r="X41" s="22">
        <v>1212441</v>
      </c>
      <c r="Y41" s="22">
        <v>-812547</v>
      </c>
      <c r="Z41" s="23">
        <v>-67.017446622144917</v>
      </c>
      <c r="AA41" s="20">
        <v>5490425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45856363</v>
      </c>
      <c r="D44" s="20"/>
      <c r="E44" s="21">
        <v>50954428</v>
      </c>
      <c r="F44" s="22">
        <v>50954428</v>
      </c>
      <c r="G44" s="22">
        <v>2406911</v>
      </c>
      <c r="H44" s="22">
        <v>5966842</v>
      </c>
      <c r="I44" s="22">
        <v>3760117</v>
      </c>
      <c r="J44" s="22">
        <v>12133870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12133870</v>
      </c>
      <c r="X44" s="22">
        <v>12551370</v>
      </c>
      <c r="Y44" s="22">
        <v>-417500</v>
      </c>
      <c r="Z44" s="23">
        <v>-3.3263301137644739</v>
      </c>
      <c r="AA44" s="20">
        <v>50954428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1475106</v>
      </c>
      <c r="F46" s="22">
        <v>1475106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1475106</v>
      </c>
    </row>
    <row r="47" spans="1:27" x14ac:dyDescent="0.25">
      <c r="A47" s="37" t="s">
        <v>72</v>
      </c>
      <c r="B47" s="28" t="s">
        <v>32</v>
      </c>
      <c r="C47" s="29">
        <f>SUM(C34:C46)</f>
        <v>130406606</v>
      </c>
      <c r="D47" s="29">
        <f t="shared" ref="D47:Y47" si="1">SUM(D34:D46)</f>
        <v>0</v>
      </c>
      <c r="E47" s="30">
        <f t="shared" si="1"/>
        <v>144429657</v>
      </c>
      <c r="F47" s="31">
        <f t="shared" si="1"/>
        <v>144429657</v>
      </c>
      <c r="G47" s="31">
        <f t="shared" si="1"/>
        <v>5459673</v>
      </c>
      <c r="H47" s="31">
        <f t="shared" si="1"/>
        <v>9859072</v>
      </c>
      <c r="I47" s="31">
        <f t="shared" si="1"/>
        <v>10603093</v>
      </c>
      <c r="J47" s="31">
        <f t="shared" si="1"/>
        <v>25921838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25921838</v>
      </c>
      <c r="X47" s="31">
        <f t="shared" si="1"/>
        <v>31989239</v>
      </c>
      <c r="Y47" s="31">
        <f t="shared" si="1"/>
        <v>-6067401</v>
      </c>
      <c r="Z47" s="32">
        <f>+IF(X47&lt;&gt;0,+(Y47/X47)*100,0)</f>
        <v>-18.967006373612076</v>
      </c>
      <c r="AA47" s="29">
        <f>SUM(AA34:AA46)</f>
        <v>144429657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9113729</v>
      </c>
      <c r="D48" s="39">
        <f t="shared" si="2"/>
        <v>0</v>
      </c>
      <c r="E48" s="40">
        <f t="shared" si="2"/>
        <v>179978</v>
      </c>
      <c r="F48" s="41">
        <f t="shared" si="2"/>
        <v>179978</v>
      </c>
      <c r="G48" s="41">
        <f t="shared" si="2"/>
        <v>4747353</v>
      </c>
      <c r="H48" s="41">
        <f t="shared" si="2"/>
        <v>1269737</v>
      </c>
      <c r="I48" s="41">
        <f t="shared" si="2"/>
        <v>57945</v>
      </c>
      <c r="J48" s="41">
        <f t="shared" si="2"/>
        <v>6075035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6075035</v>
      </c>
      <c r="X48" s="41">
        <f t="shared" si="2"/>
        <v>3364215</v>
      </c>
      <c r="Y48" s="41">
        <f t="shared" si="2"/>
        <v>2710820</v>
      </c>
      <c r="Z48" s="42">
        <f>+IF(X48&lt;&gt;0,+(Y48/X48)*100,0)</f>
        <v>80.578084337653806</v>
      </c>
      <c r="AA48" s="39">
        <f>+AA32-AA47</f>
        <v>179978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9113729</v>
      </c>
      <c r="D51" s="48">
        <f t="shared" si="3"/>
        <v>0</v>
      </c>
      <c r="E51" s="49">
        <f t="shared" si="3"/>
        <v>179978</v>
      </c>
      <c r="F51" s="50">
        <f t="shared" si="3"/>
        <v>179978</v>
      </c>
      <c r="G51" s="50">
        <f t="shared" si="3"/>
        <v>4747353</v>
      </c>
      <c r="H51" s="50">
        <f t="shared" si="3"/>
        <v>1269737</v>
      </c>
      <c r="I51" s="50">
        <f t="shared" si="3"/>
        <v>57945</v>
      </c>
      <c r="J51" s="50">
        <f t="shared" si="3"/>
        <v>6075035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6075035</v>
      </c>
      <c r="X51" s="50">
        <f t="shared" si="3"/>
        <v>3364215</v>
      </c>
      <c r="Y51" s="50">
        <f t="shared" si="3"/>
        <v>2710820</v>
      </c>
      <c r="Z51" s="51">
        <f>+IF(X51&lt;&gt;0,+(Y51/X51)*100,0)</f>
        <v>80.578084337653806</v>
      </c>
      <c r="AA51" s="48">
        <f>SUM(AA48:AA50)</f>
        <v>179978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9113729</v>
      </c>
      <c r="D53" s="54">
        <f>+D51-D52</f>
        <v>0</v>
      </c>
      <c r="E53" s="55">
        <f t="shared" si="4"/>
        <v>179978</v>
      </c>
      <c r="F53" s="56">
        <f t="shared" si="4"/>
        <v>179978</v>
      </c>
      <c r="G53" s="56">
        <f t="shared" si="4"/>
        <v>4747353</v>
      </c>
      <c r="H53" s="56">
        <f t="shared" si="4"/>
        <v>1269737</v>
      </c>
      <c r="I53" s="56">
        <f t="shared" si="4"/>
        <v>57945</v>
      </c>
      <c r="J53" s="56">
        <f t="shared" si="4"/>
        <v>6075035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6075035</v>
      </c>
      <c r="X53" s="56">
        <f t="shared" si="4"/>
        <v>3364215</v>
      </c>
      <c r="Y53" s="56">
        <f t="shared" si="4"/>
        <v>2710820</v>
      </c>
      <c r="Z53" s="57">
        <f>+IF(X53&lt;&gt;0,+(Y53/X53)*100,0)</f>
        <v>80.578084337653806</v>
      </c>
      <c r="AA53" s="54">
        <f>+AA51-AA52</f>
        <v>179978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9113729</v>
      </c>
      <c r="D56" s="48">
        <f>SUM(D53:D55)</f>
        <v>0</v>
      </c>
      <c r="E56" s="49">
        <f t="shared" si="5"/>
        <v>179978</v>
      </c>
      <c r="F56" s="50">
        <f t="shared" si="5"/>
        <v>179978</v>
      </c>
      <c r="G56" s="50">
        <f t="shared" si="5"/>
        <v>4747353</v>
      </c>
      <c r="H56" s="50">
        <f t="shared" si="5"/>
        <v>1269737</v>
      </c>
      <c r="I56" s="50">
        <f t="shared" si="5"/>
        <v>57945</v>
      </c>
      <c r="J56" s="50">
        <f t="shared" si="5"/>
        <v>6075035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6075035</v>
      </c>
      <c r="X56" s="50">
        <f t="shared" si="5"/>
        <v>3364215</v>
      </c>
      <c r="Y56" s="50">
        <f t="shared" si="5"/>
        <v>2710820</v>
      </c>
      <c r="Z56" s="51">
        <f>+IF(X56&lt;&gt;0,+(Y56/X56)*100,0)</f>
        <v>80.578084337653806</v>
      </c>
      <c r="AA56" s="48">
        <f>SUM(AA53:AA55)</f>
        <v>179978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9113729</v>
      </c>
      <c r="D59" s="65">
        <f>SUM(D56:D58)</f>
        <v>0</v>
      </c>
      <c r="E59" s="66">
        <f t="shared" si="6"/>
        <v>179978</v>
      </c>
      <c r="F59" s="67">
        <f t="shared" si="6"/>
        <v>179978</v>
      </c>
      <c r="G59" s="67">
        <f t="shared" si="6"/>
        <v>4747353</v>
      </c>
      <c r="H59" s="67">
        <f t="shared" si="6"/>
        <v>1269737</v>
      </c>
      <c r="I59" s="67">
        <f t="shared" si="6"/>
        <v>57945</v>
      </c>
      <c r="J59" s="67">
        <f t="shared" si="6"/>
        <v>6075035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6075035</v>
      </c>
      <c r="X59" s="67">
        <f t="shared" si="6"/>
        <v>3364215</v>
      </c>
      <c r="Y59" s="67">
        <f t="shared" si="6"/>
        <v>2710820</v>
      </c>
      <c r="Z59" s="68">
        <f>+IF(X59&lt;&gt;0,+(Y59/X59)*100,0)</f>
        <v>80.578084337653806</v>
      </c>
      <c r="AA59" s="65">
        <f>SUM(AA56:AA58)</f>
        <v>179978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45355999</v>
      </c>
      <c r="D7" s="20"/>
      <c r="E7" s="21">
        <v>53000000</v>
      </c>
      <c r="F7" s="22">
        <v>53000000</v>
      </c>
      <c r="G7" s="22">
        <v>4228629</v>
      </c>
      <c r="H7" s="22">
        <v>3589103</v>
      </c>
      <c r="I7" s="22">
        <v>3679036</v>
      </c>
      <c r="J7" s="22">
        <v>11496768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11496768</v>
      </c>
      <c r="X7" s="22">
        <v>13250001</v>
      </c>
      <c r="Y7" s="22">
        <v>-1753233</v>
      </c>
      <c r="Z7" s="23">
        <v>-13.231946171173876</v>
      </c>
      <c r="AA7" s="20">
        <v>53000000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5172</v>
      </c>
      <c r="F10" s="22">
        <v>5172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1293</v>
      </c>
      <c r="Y10" s="22">
        <v>-1293</v>
      </c>
      <c r="Z10" s="23">
        <v>-100</v>
      </c>
      <c r="AA10" s="20">
        <v>5172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10133361</v>
      </c>
      <c r="D13" s="20"/>
      <c r="E13" s="21">
        <v>10457784</v>
      </c>
      <c r="F13" s="22">
        <v>10457784</v>
      </c>
      <c r="G13" s="22">
        <v>1026892</v>
      </c>
      <c r="H13" s="22">
        <v>1040989</v>
      </c>
      <c r="I13" s="22">
        <v>1051596</v>
      </c>
      <c r="J13" s="22">
        <v>3119477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3119477</v>
      </c>
      <c r="X13" s="22">
        <v>2614446</v>
      </c>
      <c r="Y13" s="22">
        <v>505031</v>
      </c>
      <c r="Z13" s="23">
        <v>19.316941332886582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4459904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91304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22826</v>
      </c>
      <c r="Y22" s="22">
        <v>-22826</v>
      </c>
      <c r="Z22" s="23">
        <v>-100</v>
      </c>
      <c r="AA22" s="20">
        <v>91304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608695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152173</v>
      </c>
      <c r="Y25" s="22">
        <v>-152173</v>
      </c>
      <c r="Z25" s="23">
        <v>-100</v>
      </c>
      <c r="AA25" s="20">
        <v>608695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671576</v>
      </c>
      <c r="D28" s="20"/>
      <c r="E28" s="21"/>
      <c r="F28" s="22"/>
      <c r="G28" s="22">
        <v>74019</v>
      </c>
      <c r="H28" s="22">
        <v>68741</v>
      </c>
      <c r="I28" s="22">
        <v>61979</v>
      </c>
      <c r="J28" s="22">
        <v>204739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204739</v>
      </c>
      <c r="X28" s="22"/>
      <c r="Y28" s="22">
        <v>204739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60620840</v>
      </c>
      <c r="D32" s="29">
        <f t="shared" ref="D32:Y32" si="0">SUM(D6:D31)</f>
        <v>0</v>
      </c>
      <c r="E32" s="30">
        <f t="shared" si="0"/>
        <v>63462956</v>
      </c>
      <c r="F32" s="31">
        <f t="shared" si="0"/>
        <v>64162955</v>
      </c>
      <c r="G32" s="31">
        <f t="shared" si="0"/>
        <v>5329540</v>
      </c>
      <c r="H32" s="31">
        <f t="shared" si="0"/>
        <v>4698833</v>
      </c>
      <c r="I32" s="31">
        <f t="shared" si="0"/>
        <v>4792611</v>
      </c>
      <c r="J32" s="31">
        <f t="shared" si="0"/>
        <v>14820984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14820984</v>
      </c>
      <c r="X32" s="31">
        <f t="shared" si="0"/>
        <v>16040739</v>
      </c>
      <c r="Y32" s="31">
        <f t="shared" si="0"/>
        <v>-1219755</v>
      </c>
      <c r="Z32" s="32">
        <f>+IF(X32&lt;&gt;0,+(Y32/X32)*100,0)</f>
        <v>-7.6041072671277803</v>
      </c>
      <c r="AA32" s="29">
        <f>SUM(AA6:AA31)</f>
        <v>64162955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10045147</v>
      </c>
      <c r="D34" s="20"/>
      <c r="E34" s="21">
        <v>11841451</v>
      </c>
      <c r="F34" s="22">
        <v>11841451</v>
      </c>
      <c r="G34" s="22">
        <v>901381</v>
      </c>
      <c r="H34" s="22">
        <v>868313</v>
      </c>
      <c r="I34" s="22">
        <v>903079</v>
      </c>
      <c r="J34" s="22">
        <v>2672773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2672773</v>
      </c>
      <c r="X34" s="22">
        <v>2960367</v>
      </c>
      <c r="Y34" s="22">
        <v>-287594</v>
      </c>
      <c r="Z34" s="23">
        <v>-9.7148090084776655</v>
      </c>
      <c r="AA34" s="20">
        <v>11841451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2800802</v>
      </c>
      <c r="D37" s="20"/>
      <c r="E37" s="21">
        <v>2717320</v>
      </c>
      <c r="F37" s="22">
        <v>3021667</v>
      </c>
      <c r="G37" s="22">
        <v>229536</v>
      </c>
      <c r="H37" s="22">
        <v>316383</v>
      </c>
      <c r="I37" s="22">
        <v>343593</v>
      </c>
      <c r="J37" s="22">
        <v>889512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889512</v>
      </c>
      <c r="X37" s="22">
        <v>755418</v>
      </c>
      <c r="Y37" s="22">
        <v>134094</v>
      </c>
      <c r="Z37" s="23">
        <v>17.750967014288776</v>
      </c>
      <c r="AA37" s="20">
        <v>3021667</v>
      </c>
    </row>
    <row r="38" spans="1:27" x14ac:dyDescent="0.25">
      <c r="A38" s="19" t="s">
        <v>64</v>
      </c>
      <c r="B38" s="15" t="s">
        <v>32</v>
      </c>
      <c r="C38" s="20">
        <v>27922017</v>
      </c>
      <c r="D38" s="20"/>
      <c r="E38" s="21">
        <v>18881860</v>
      </c>
      <c r="F38" s="22">
        <v>18881860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4720464</v>
      </c>
      <c r="Y38" s="22">
        <v>-4720464</v>
      </c>
      <c r="Z38" s="23">
        <v>-100</v>
      </c>
      <c r="AA38" s="20">
        <v>18881860</v>
      </c>
    </row>
    <row r="39" spans="1:27" x14ac:dyDescent="0.25">
      <c r="A39" s="19" t="s">
        <v>65</v>
      </c>
      <c r="B39" s="15" t="s">
        <v>32</v>
      </c>
      <c r="C39" s="20">
        <v>6343569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1528881</v>
      </c>
      <c r="Y39" s="22">
        <v>-1528881</v>
      </c>
      <c r="Z39" s="23">
        <v>-100</v>
      </c>
      <c r="AA39" s="20">
        <v>6115542</v>
      </c>
    </row>
    <row r="40" spans="1:27" x14ac:dyDescent="0.25">
      <c r="A40" s="19" t="s">
        <v>40</v>
      </c>
      <c r="B40" s="15" t="s">
        <v>32</v>
      </c>
      <c r="C40" s="20">
        <v>8665</v>
      </c>
      <c r="D40" s="20"/>
      <c r="E40" s="21">
        <v>81267</v>
      </c>
      <c r="F40" s="22">
        <v>81267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20316</v>
      </c>
      <c r="Y40" s="22">
        <v>-20316</v>
      </c>
      <c r="Z40" s="23">
        <v>-100</v>
      </c>
      <c r="AA40" s="20">
        <v>81267</v>
      </c>
    </row>
    <row r="41" spans="1:27" x14ac:dyDescent="0.25">
      <c r="A41" s="19" t="s">
        <v>66</v>
      </c>
      <c r="B41" s="15" t="s">
        <v>32</v>
      </c>
      <c r="C41" s="20">
        <v>9482671</v>
      </c>
      <c r="D41" s="20"/>
      <c r="E41" s="21">
        <v>7551675</v>
      </c>
      <c r="F41" s="22">
        <v>7856022</v>
      </c>
      <c r="G41" s="22">
        <v>89831</v>
      </c>
      <c r="H41" s="22">
        <v>873558</v>
      </c>
      <c r="I41" s="22">
        <v>1052569</v>
      </c>
      <c r="J41" s="22">
        <v>2015958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2015958</v>
      </c>
      <c r="X41" s="22">
        <v>1964001</v>
      </c>
      <c r="Y41" s="22">
        <v>51957</v>
      </c>
      <c r="Z41" s="23">
        <v>2.6454670847927266</v>
      </c>
      <c r="AA41" s="20">
        <v>7856022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399491</v>
      </c>
      <c r="D43" s="20"/>
      <c r="E43" s="21"/>
      <c r="F43" s="22"/>
      <c r="G43" s="22">
        <v>388</v>
      </c>
      <c r="H43" s="22">
        <v>2903</v>
      </c>
      <c r="I43" s="22">
        <v>517</v>
      </c>
      <c r="J43" s="22">
        <v>3808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3808</v>
      </c>
      <c r="X43" s="22"/>
      <c r="Y43" s="22">
        <v>3808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-394231</v>
      </c>
      <c r="D44" s="20"/>
      <c r="E44" s="21">
        <v>3835381</v>
      </c>
      <c r="F44" s="22">
        <v>3835381</v>
      </c>
      <c r="G44" s="22">
        <v>1678647</v>
      </c>
      <c r="H44" s="22">
        <v>263588</v>
      </c>
      <c r="I44" s="22">
        <v>294966</v>
      </c>
      <c r="J44" s="22">
        <v>2237201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2237201</v>
      </c>
      <c r="X44" s="22">
        <v>958845</v>
      </c>
      <c r="Y44" s="22">
        <v>1278356</v>
      </c>
      <c r="Z44" s="23">
        <v>133.32248695044561</v>
      </c>
      <c r="AA44" s="20">
        <v>3835381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56608131</v>
      </c>
      <c r="D47" s="29">
        <f t="shared" ref="D47:Y47" si="1">SUM(D34:D46)</f>
        <v>0</v>
      </c>
      <c r="E47" s="30">
        <f t="shared" si="1"/>
        <v>51024496</v>
      </c>
      <c r="F47" s="31">
        <f t="shared" si="1"/>
        <v>51633190</v>
      </c>
      <c r="G47" s="31">
        <f t="shared" si="1"/>
        <v>2899783</v>
      </c>
      <c r="H47" s="31">
        <f t="shared" si="1"/>
        <v>2324745</v>
      </c>
      <c r="I47" s="31">
        <f t="shared" si="1"/>
        <v>2594724</v>
      </c>
      <c r="J47" s="31">
        <f t="shared" si="1"/>
        <v>7819252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7819252</v>
      </c>
      <c r="X47" s="31">
        <f t="shared" si="1"/>
        <v>12908292</v>
      </c>
      <c r="Y47" s="31">
        <f t="shared" si="1"/>
        <v>-5089040</v>
      </c>
      <c r="Z47" s="32">
        <f>+IF(X47&lt;&gt;0,+(Y47/X47)*100,0)</f>
        <v>-39.424580726869209</v>
      </c>
      <c r="AA47" s="29">
        <f>SUM(AA34:AA46)</f>
        <v>51633190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4012709</v>
      </c>
      <c r="D48" s="39">
        <f t="shared" si="2"/>
        <v>0</v>
      </c>
      <c r="E48" s="40">
        <f t="shared" si="2"/>
        <v>12438460</v>
      </c>
      <c r="F48" s="41">
        <f t="shared" si="2"/>
        <v>12529765</v>
      </c>
      <c r="G48" s="41">
        <f t="shared" si="2"/>
        <v>2429757</v>
      </c>
      <c r="H48" s="41">
        <f t="shared" si="2"/>
        <v>2374088</v>
      </c>
      <c r="I48" s="41">
        <f t="shared" si="2"/>
        <v>2197887</v>
      </c>
      <c r="J48" s="41">
        <f t="shared" si="2"/>
        <v>7001732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7001732</v>
      </c>
      <c r="X48" s="41">
        <f t="shared" si="2"/>
        <v>3132447</v>
      </c>
      <c r="Y48" s="41">
        <f t="shared" si="2"/>
        <v>3869285</v>
      </c>
      <c r="Z48" s="42">
        <f>+IF(X48&lt;&gt;0,+(Y48/X48)*100,0)</f>
        <v>123.52276032124405</v>
      </c>
      <c r="AA48" s="39">
        <f>+AA32-AA47</f>
        <v>12529765</v>
      </c>
    </row>
    <row r="49" spans="1:27" x14ac:dyDescent="0.25">
      <c r="A49" s="43" t="s">
        <v>74</v>
      </c>
      <c r="B49" s="15" t="s">
        <v>32</v>
      </c>
      <c r="C49" s="20">
        <v>14874735</v>
      </c>
      <c r="D49" s="20"/>
      <c r="E49" s="21"/>
      <c r="F49" s="22">
        <v>3170599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792649</v>
      </c>
      <c r="Y49" s="22">
        <v>-792649</v>
      </c>
      <c r="Z49" s="23">
        <v>-100</v>
      </c>
      <c r="AA49" s="20">
        <v>3170599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18887444</v>
      </c>
      <c r="D51" s="48">
        <f t="shared" si="3"/>
        <v>0</v>
      </c>
      <c r="E51" s="49">
        <f t="shared" si="3"/>
        <v>12438460</v>
      </c>
      <c r="F51" s="50">
        <f t="shared" si="3"/>
        <v>15700364</v>
      </c>
      <c r="G51" s="50">
        <f t="shared" si="3"/>
        <v>2429757</v>
      </c>
      <c r="H51" s="50">
        <f t="shared" si="3"/>
        <v>2374088</v>
      </c>
      <c r="I51" s="50">
        <f t="shared" si="3"/>
        <v>2197887</v>
      </c>
      <c r="J51" s="50">
        <f t="shared" si="3"/>
        <v>7001732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7001732</v>
      </c>
      <c r="X51" s="50">
        <f t="shared" si="3"/>
        <v>3925096</v>
      </c>
      <c r="Y51" s="50">
        <f t="shared" si="3"/>
        <v>3076636</v>
      </c>
      <c r="Z51" s="51">
        <f>+IF(X51&lt;&gt;0,+(Y51/X51)*100,0)</f>
        <v>78.383713417455269</v>
      </c>
      <c r="AA51" s="48">
        <f>SUM(AA48:AA50)</f>
        <v>15700364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18887444</v>
      </c>
      <c r="D53" s="54">
        <f>+D51-D52</f>
        <v>0</v>
      </c>
      <c r="E53" s="55">
        <f t="shared" si="4"/>
        <v>12438460</v>
      </c>
      <c r="F53" s="56">
        <f t="shared" si="4"/>
        <v>15700364</v>
      </c>
      <c r="G53" s="56">
        <f t="shared" si="4"/>
        <v>2429757</v>
      </c>
      <c r="H53" s="56">
        <f t="shared" si="4"/>
        <v>2374088</v>
      </c>
      <c r="I53" s="56">
        <f t="shared" si="4"/>
        <v>2197887</v>
      </c>
      <c r="J53" s="56">
        <f t="shared" si="4"/>
        <v>7001732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7001732</v>
      </c>
      <c r="X53" s="56">
        <f t="shared" si="4"/>
        <v>3925096</v>
      </c>
      <c r="Y53" s="56">
        <f t="shared" si="4"/>
        <v>3076636</v>
      </c>
      <c r="Z53" s="57">
        <f>+IF(X53&lt;&gt;0,+(Y53/X53)*100,0)</f>
        <v>78.383713417455269</v>
      </c>
      <c r="AA53" s="54">
        <f>+AA51-AA52</f>
        <v>15700364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18887444</v>
      </c>
      <c r="D56" s="48">
        <f>SUM(D53:D55)</f>
        <v>0</v>
      </c>
      <c r="E56" s="49">
        <f t="shared" si="5"/>
        <v>12438460</v>
      </c>
      <c r="F56" s="50">
        <f t="shared" si="5"/>
        <v>15700364</v>
      </c>
      <c r="G56" s="50">
        <f t="shared" si="5"/>
        <v>2429757</v>
      </c>
      <c r="H56" s="50">
        <f t="shared" si="5"/>
        <v>2374088</v>
      </c>
      <c r="I56" s="50">
        <f t="shared" si="5"/>
        <v>2197887</v>
      </c>
      <c r="J56" s="50">
        <f t="shared" si="5"/>
        <v>7001732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7001732</v>
      </c>
      <c r="X56" s="50">
        <f t="shared" si="5"/>
        <v>3925096</v>
      </c>
      <c r="Y56" s="50">
        <f t="shared" si="5"/>
        <v>3076636</v>
      </c>
      <c r="Z56" s="51">
        <f>+IF(X56&lt;&gt;0,+(Y56/X56)*100,0)</f>
        <v>78.383713417455269</v>
      </c>
      <c r="AA56" s="48">
        <f>SUM(AA53:AA55)</f>
        <v>15700364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18887444</v>
      </c>
      <c r="D59" s="65">
        <f>SUM(D56:D58)</f>
        <v>0</v>
      </c>
      <c r="E59" s="66">
        <f t="shared" si="6"/>
        <v>12438460</v>
      </c>
      <c r="F59" s="67">
        <f t="shared" si="6"/>
        <v>15700364</v>
      </c>
      <c r="G59" s="67">
        <f t="shared" si="6"/>
        <v>2429757</v>
      </c>
      <c r="H59" s="67">
        <f t="shared" si="6"/>
        <v>2374088</v>
      </c>
      <c r="I59" s="67">
        <f t="shared" si="6"/>
        <v>2197887</v>
      </c>
      <c r="J59" s="67">
        <f t="shared" si="6"/>
        <v>7001732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7001732</v>
      </c>
      <c r="X59" s="67">
        <f t="shared" si="6"/>
        <v>3925096</v>
      </c>
      <c r="Y59" s="67">
        <f t="shared" si="6"/>
        <v>3076636</v>
      </c>
      <c r="Z59" s="68">
        <f>+IF(X59&lt;&gt;0,+(Y59/X59)*100,0)</f>
        <v>78.383713417455269</v>
      </c>
      <c r="AA59" s="65">
        <f>SUM(AA56:AA58)</f>
        <v>15700364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43595333</v>
      </c>
      <c r="X7" s="22">
        <v>42248889</v>
      </c>
      <c r="Y7" s="22">
        <v>1346444</v>
      </c>
      <c r="Z7" s="23">
        <v>3.1869335072929377</v>
      </c>
      <c r="AA7" s="20">
        <v>215254040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2999335</v>
      </c>
      <c r="G13" s="22">
        <v>525495</v>
      </c>
      <c r="H13" s="22">
        <v>397245</v>
      </c>
      <c r="I13" s="22">
        <v>493161</v>
      </c>
      <c r="J13" s="22">
        <v>1415901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1415901</v>
      </c>
      <c r="X13" s="22">
        <v>550561</v>
      </c>
      <c r="Y13" s="22">
        <v>865340</v>
      </c>
      <c r="Z13" s="23">
        <v>157.17422774224838</v>
      </c>
      <c r="AA13" s="20">
        <v>2999335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475</v>
      </c>
      <c r="X18" s="22">
        <v>1317</v>
      </c>
      <c r="Y18" s="22">
        <v>-842</v>
      </c>
      <c r="Z18" s="23">
        <v>-63.933181473044797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663767</v>
      </c>
      <c r="G19" s="22">
        <v>1898</v>
      </c>
      <c r="H19" s="22">
        <v>57289</v>
      </c>
      <c r="I19" s="22">
        <v>14808</v>
      </c>
      <c r="J19" s="22">
        <v>73995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73995</v>
      </c>
      <c r="X19" s="22">
        <v>130017</v>
      </c>
      <c r="Y19" s="22">
        <v>-56022</v>
      </c>
      <c r="Z19" s="23">
        <v>-43.088211541567638</v>
      </c>
      <c r="AA19" s="20">
        <v>663767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9268492</v>
      </c>
      <c r="X25" s="22">
        <v>9268492</v>
      </c>
      <c r="Y25" s="22"/>
      <c r="Z25" s="23"/>
      <c r="AA25" s="20">
        <v>19742453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-1640466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210186382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238664860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54354196</v>
      </c>
      <c r="X32" s="31">
        <f t="shared" si="0"/>
        <v>52199276</v>
      </c>
      <c r="Y32" s="31">
        <f t="shared" si="0"/>
        <v>2154920</v>
      </c>
      <c r="Z32" s="32">
        <f>+IF(X32&lt;&gt;0,+(Y32/X32)*100,0)</f>
        <v>4.1282564915268178</v>
      </c>
      <c r="AA32" s="29">
        <f>SUM(AA6:AA31)</f>
        <v>238664860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32161919</v>
      </c>
      <c r="G34" s="22">
        <v>2006036</v>
      </c>
      <c r="H34" s="22">
        <v>2645979</v>
      </c>
      <c r="I34" s="22">
        <v>2333020</v>
      </c>
      <c r="J34" s="22">
        <v>6985035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6985035</v>
      </c>
      <c r="X34" s="22">
        <v>7687113</v>
      </c>
      <c r="Y34" s="22">
        <v>-702078</v>
      </c>
      <c r="Z34" s="23">
        <v>-9.1331817289533799</v>
      </c>
      <c r="AA34" s="20">
        <v>32161919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37213356</v>
      </c>
      <c r="G37" s="22">
        <v>50879</v>
      </c>
      <c r="H37" s="22">
        <v>923080</v>
      </c>
      <c r="I37" s="22">
        <v>92204</v>
      </c>
      <c r="J37" s="22">
        <v>1066163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1066163</v>
      </c>
      <c r="X37" s="22">
        <v>6495268</v>
      </c>
      <c r="Y37" s="22">
        <v>-5429105</v>
      </c>
      <c r="Z37" s="23">
        <v>-83.585542582692511</v>
      </c>
      <c r="AA37" s="20">
        <v>37213356</v>
      </c>
    </row>
    <row r="38" spans="1:27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15851085</v>
      </c>
      <c r="G38" s="22">
        <v>1320924</v>
      </c>
      <c r="H38" s="22">
        <v>1320924</v>
      </c>
      <c r="I38" s="22">
        <v>1320924</v>
      </c>
      <c r="J38" s="22">
        <v>3962772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3962772</v>
      </c>
      <c r="X38" s="22">
        <v>3962772</v>
      </c>
      <c r="Y38" s="22"/>
      <c r="Z38" s="23"/>
      <c r="AA38" s="20">
        <v>15851085</v>
      </c>
    </row>
    <row r="39" spans="1:27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39816304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39816304</v>
      </c>
    </row>
    <row r="40" spans="1:27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9898612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9898612</v>
      </c>
    </row>
    <row r="41" spans="1:27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9097718</v>
      </c>
      <c r="G41" s="22">
        <v>25934</v>
      </c>
      <c r="H41" s="22">
        <v>433711</v>
      </c>
      <c r="I41" s="22">
        <v>291647</v>
      </c>
      <c r="J41" s="22">
        <v>751292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751292</v>
      </c>
      <c r="X41" s="22">
        <v>1861241</v>
      </c>
      <c r="Y41" s="22">
        <v>-1109949</v>
      </c>
      <c r="Z41" s="23">
        <v>-59.634888765076632</v>
      </c>
      <c r="AA41" s="20">
        <v>9097718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786313</v>
      </c>
      <c r="G44" s="22">
        <v>25340</v>
      </c>
      <c r="H44" s="22">
        <v>4107</v>
      </c>
      <c r="I44" s="22">
        <v>22486</v>
      </c>
      <c r="J44" s="22">
        <v>51933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51933</v>
      </c>
      <c r="X44" s="22">
        <v>185347</v>
      </c>
      <c r="Y44" s="22">
        <v>-133414</v>
      </c>
      <c r="Z44" s="23">
        <v>-71.980663296411592</v>
      </c>
      <c r="AA44" s="20">
        <v>786313</v>
      </c>
    </row>
    <row r="45" spans="1:27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144825307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12817195</v>
      </c>
      <c r="X47" s="31">
        <f t="shared" si="1"/>
        <v>20191741</v>
      </c>
      <c r="Y47" s="31">
        <f t="shared" si="1"/>
        <v>-7374546</v>
      </c>
      <c r="Z47" s="32">
        <f>+IF(X47&lt;&gt;0,+(Y47/X47)*100,0)</f>
        <v>-36.522586140541321</v>
      </c>
      <c r="AA47" s="29">
        <f>SUM(AA34:AA46)</f>
        <v>144825307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77704592</v>
      </c>
      <c r="D48" s="39">
        <f t="shared" si="2"/>
        <v>0</v>
      </c>
      <c r="E48" s="40">
        <f t="shared" si="2"/>
        <v>93839553</v>
      </c>
      <c r="F48" s="41">
        <f t="shared" si="2"/>
        <v>93839553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41537001</v>
      </c>
      <c r="X48" s="41">
        <f t="shared" si="2"/>
        <v>32007535</v>
      </c>
      <c r="Y48" s="41">
        <f t="shared" si="2"/>
        <v>9529466</v>
      </c>
      <c r="Z48" s="42">
        <f>+IF(X48&lt;&gt;0,+(Y48/X48)*100,0)</f>
        <v>29.772570739983568</v>
      </c>
      <c r="AA48" s="39">
        <f>+AA32-AA47</f>
        <v>93839553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16000000</v>
      </c>
      <c r="G49" s="22"/>
      <c r="H49" s="22">
        <v>658795</v>
      </c>
      <c r="I49" s="22">
        <v>564795</v>
      </c>
      <c r="J49" s="22">
        <v>1223590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1223590</v>
      </c>
      <c r="X49" s="22">
        <v>4000000</v>
      </c>
      <c r="Y49" s="22">
        <v>-2776410</v>
      </c>
      <c r="Z49" s="23">
        <v>-69.410249999999991</v>
      </c>
      <c r="AA49" s="20">
        <v>16000000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77704592</v>
      </c>
      <c r="D51" s="48">
        <f t="shared" si="3"/>
        <v>0</v>
      </c>
      <c r="E51" s="49">
        <f t="shared" si="3"/>
        <v>109839553</v>
      </c>
      <c r="F51" s="50">
        <f t="shared" si="3"/>
        <v>109839553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42760591</v>
      </c>
      <c r="X51" s="50">
        <f t="shared" si="3"/>
        <v>36007535</v>
      </c>
      <c r="Y51" s="50">
        <f t="shared" si="3"/>
        <v>6753056</v>
      </c>
      <c r="Z51" s="51">
        <f>+IF(X51&lt;&gt;0,+(Y51/X51)*100,0)</f>
        <v>18.75456345456583</v>
      </c>
      <c r="AA51" s="48">
        <f>SUM(AA48:AA50)</f>
        <v>109839553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77704592</v>
      </c>
      <c r="D53" s="54">
        <f>+D51-D52</f>
        <v>0</v>
      </c>
      <c r="E53" s="55">
        <f t="shared" si="4"/>
        <v>109839553</v>
      </c>
      <c r="F53" s="56">
        <f t="shared" si="4"/>
        <v>109839553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42760591</v>
      </c>
      <c r="X53" s="56">
        <f t="shared" si="4"/>
        <v>36007535</v>
      </c>
      <c r="Y53" s="56">
        <f t="shared" si="4"/>
        <v>6753056</v>
      </c>
      <c r="Z53" s="57">
        <f>+IF(X53&lt;&gt;0,+(Y53/X53)*100,0)</f>
        <v>18.75456345456583</v>
      </c>
      <c r="AA53" s="54">
        <f>+AA51-AA52</f>
        <v>109839553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77704592</v>
      </c>
      <c r="D56" s="48">
        <f>SUM(D53:D55)</f>
        <v>0</v>
      </c>
      <c r="E56" s="49">
        <f t="shared" si="5"/>
        <v>109839553</v>
      </c>
      <c r="F56" s="50">
        <f t="shared" si="5"/>
        <v>109839553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42760591</v>
      </c>
      <c r="X56" s="50">
        <f t="shared" si="5"/>
        <v>36007535</v>
      </c>
      <c r="Y56" s="50">
        <f t="shared" si="5"/>
        <v>6753056</v>
      </c>
      <c r="Z56" s="51">
        <f>+IF(X56&lt;&gt;0,+(Y56/X56)*100,0)</f>
        <v>18.75456345456583</v>
      </c>
      <c r="AA56" s="48">
        <f>SUM(AA53:AA55)</f>
        <v>109839553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77704592</v>
      </c>
      <c r="D59" s="65">
        <f>SUM(D56:D58)</f>
        <v>0</v>
      </c>
      <c r="E59" s="66">
        <f t="shared" si="6"/>
        <v>109839553</v>
      </c>
      <c r="F59" s="67">
        <f t="shared" si="6"/>
        <v>109839553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42760591</v>
      </c>
      <c r="X59" s="67">
        <f t="shared" si="6"/>
        <v>36007535</v>
      </c>
      <c r="Y59" s="67">
        <f t="shared" si="6"/>
        <v>6753056</v>
      </c>
      <c r="Z59" s="68">
        <f>+IF(X59&lt;&gt;0,+(Y59/X59)*100,0)</f>
        <v>18.75456345456583</v>
      </c>
      <c r="AA59" s="65">
        <f>SUM(AA56:AA58)</f>
        <v>109839553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185621843</v>
      </c>
      <c r="G7" s="22">
        <v>10528162</v>
      </c>
      <c r="H7" s="22">
        <v>10762170</v>
      </c>
      <c r="I7" s="22">
        <v>12120236</v>
      </c>
      <c r="J7" s="22">
        <v>33410568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33410568</v>
      </c>
      <c r="X7" s="22">
        <v>37645121</v>
      </c>
      <c r="Y7" s="22">
        <v>-4234553</v>
      </c>
      <c r="Z7" s="23">
        <v>-11.248610410894946</v>
      </c>
      <c r="AA7" s="20">
        <v>185621843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9168493</v>
      </c>
      <c r="G13" s="22">
        <v>842689</v>
      </c>
      <c r="H13" s="22">
        <v>882686</v>
      </c>
      <c r="I13" s="22">
        <v>882470</v>
      </c>
      <c r="J13" s="22">
        <v>2607845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2607845</v>
      </c>
      <c r="X13" s="22">
        <v>1738964</v>
      </c>
      <c r="Y13" s="22">
        <v>868881</v>
      </c>
      <c r="Z13" s="23">
        <v>49.965439192530724</v>
      </c>
      <c r="AA13" s="20">
        <v>9168493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1774094</v>
      </c>
      <c r="G19" s="22">
        <v>36964</v>
      </c>
      <c r="H19" s="22">
        <v>2651629</v>
      </c>
      <c r="I19" s="22">
        <v>45814</v>
      </c>
      <c r="J19" s="22">
        <v>2734407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2734407</v>
      </c>
      <c r="X19" s="22">
        <v>16260</v>
      </c>
      <c r="Y19" s="22">
        <v>2718147</v>
      </c>
      <c r="Z19" s="23">
        <v>16716.771217712176</v>
      </c>
      <c r="AA19" s="20">
        <v>1774094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196564430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38752820</v>
      </c>
      <c r="X32" s="31">
        <f t="shared" si="0"/>
        <v>39400345</v>
      </c>
      <c r="Y32" s="31">
        <f t="shared" si="0"/>
        <v>-647525</v>
      </c>
      <c r="Z32" s="32">
        <f>+IF(X32&lt;&gt;0,+(Y32/X32)*100,0)</f>
        <v>-1.6434500763889253</v>
      </c>
      <c r="AA32" s="29">
        <f>SUM(AA6:AA31)</f>
        <v>196564430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35413102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8254191</v>
      </c>
      <c r="Y34" s="22">
        <v>-8254191</v>
      </c>
      <c r="Z34" s="23">
        <v>-100</v>
      </c>
      <c r="AA34" s="20">
        <v>35413102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42148359</v>
      </c>
      <c r="G37" s="22">
        <v>3131920</v>
      </c>
      <c r="H37" s="22">
        <v>358921</v>
      </c>
      <c r="I37" s="22">
        <v>3004941</v>
      </c>
      <c r="J37" s="22">
        <v>6495782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6495782</v>
      </c>
      <c r="X37" s="22">
        <v>4610381</v>
      </c>
      <c r="Y37" s="22">
        <v>1885401</v>
      </c>
      <c r="Z37" s="23">
        <v>40.894689614589339</v>
      </c>
      <c r="AA37" s="20">
        <v>42148359</v>
      </c>
    </row>
    <row r="38" spans="1:27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-2251000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-2251000</v>
      </c>
    </row>
    <row r="39" spans="1:27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28297357</v>
      </c>
      <c r="G39" s="22"/>
      <c r="H39" s="22">
        <v>3261826</v>
      </c>
      <c r="I39" s="22">
        <v>5625607</v>
      </c>
      <c r="J39" s="22">
        <v>8887433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8887433</v>
      </c>
      <c r="X39" s="22">
        <v>7067958</v>
      </c>
      <c r="Y39" s="22">
        <v>1819475</v>
      </c>
      <c r="Z39" s="23">
        <v>25.742583642970146</v>
      </c>
      <c r="AA39" s="20">
        <v>28297357</v>
      </c>
    </row>
    <row r="40" spans="1:27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12651922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3162980</v>
      </c>
      <c r="Y40" s="22">
        <v>-3162980</v>
      </c>
      <c r="Z40" s="23">
        <v>-100</v>
      </c>
      <c r="AA40" s="20">
        <v>12651922</v>
      </c>
    </row>
    <row r="41" spans="1:27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9898498</v>
      </c>
      <c r="G41" s="22"/>
      <c r="H41" s="22">
        <v>142525</v>
      </c>
      <c r="I41" s="22">
        <v>299266</v>
      </c>
      <c r="J41" s="22">
        <v>441791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441791</v>
      </c>
      <c r="X41" s="22"/>
      <c r="Y41" s="22">
        <v>441791</v>
      </c>
      <c r="Z41" s="23"/>
      <c r="AA41" s="20">
        <v>9898498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12240000</v>
      </c>
      <c r="G43" s="22"/>
      <c r="H43" s="22">
        <v>6053</v>
      </c>
      <c r="I43" s="22"/>
      <c r="J43" s="22">
        <v>6053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6053</v>
      </c>
      <c r="X43" s="22"/>
      <c r="Y43" s="22">
        <v>6053</v>
      </c>
      <c r="Z43" s="23"/>
      <c r="AA43" s="20">
        <v>12240000</v>
      </c>
    </row>
    <row r="44" spans="1:27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7634156</v>
      </c>
      <c r="G44" s="22">
        <v>605018</v>
      </c>
      <c r="H44" s="22">
        <v>119220</v>
      </c>
      <c r="I44" s="22">
        <v>397807</v>
      </c>
      <c r="J44" s="22">
        <v>1122045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1122045</v>
      </c>
      <c r="X44" s="22">
        <v>1148109</v>
      </c>
      <c r="Y44" s="22">
        <v>-26064</v>
      </c>
      <c r="Z44" s="23">
        <v>-2.2701677279770474</v>
      </c>
      <c r="AA44" s="20">
        <v>7634156</v>
      </c>
    </row>
    <row r="45" spans="1:27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146032394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16953104</v>
      </c>
      <c r="X47" s="31">
        <f t="shared" si="1"/>
        <v>24243619</v>
      </c>
      <c r="Y47" s="31">
        <f t="shared" si="1"/>
        <v>-7290515</v>
      </c>
      <c r="Z47" s="32">
        <f>+IF(X47&lt;&gt;0,+(Y47/X47)*100,0)</f>
        <v>-30.071892319376904</v>
      </c>
      <c r="AA47" s="29">
        <f>SUM(AA34:AA46)</f>
        <v>146032394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50532036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21799716</v>
      </c>
      <c r="X48" s="41">
        <f t="shared" si="2"/>
        <v>15156726</v>
      </c>
      <c r="Y48" s="41">
        <f t="shared" si="2"/>
        <v>6642990</v>
      </c>
      <c r="Z48" s="42">
        <f>+IF(X48&lt;&gt;0,+(Y48/X48)*100,0)</f>
        <v>43.828660622353404</v>
      </c>
      <c r="AA48" s="39">
        <f>+AA32-AA47</f>
        <v>50532036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50532036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21799716</v>
      </c>
      <c r="X51" s="50">
        <f t="shared" si="3"/>
        <v>15156726</v>
      </c>
      <c r="Y51" s="50">
        <f t="shared" si="3"/>
        <v>6642990</v>
      </c>
      <c r="Z51" s="51">
        <f>+IF(X51&lt;&gt;0,+(Y51/X51)*100,0)</f>
        <v>43.828660622353404</v>
      </c>
      <c r="AA51" s="48">
        <f>SUM(AA48:AA50)</f>
        <v>50532036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50532036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21799716</v>
      </c>
      <c r="X53" s="56">
        <f t="shared" si="4"/>
        <v>15156726</v>
      </c>
      <c r="Y53" s="56">
        <f t="shared" si="4"/>
        <v>6642990</v>
      </c>
      <c r="Z53" s="57">
        <f>+IF(X53&lt;&gt;0,+(Y53/X53)*100,0)</f>
        <v>43.828660622353404</v>
      </c>
      <c r="AA53" s="54">
        <f>+AA51-AA52</f>
        <v>50532036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50532036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21799716</v>
      </c>
      <c r="X56" s="50">
        <f t="shared" si="5"/>
        <v>15156726</v>
      </c>
      <c r="Y56" s="50">
        <f t="shared" si="5"/>
        <v>6642990</v>
      </c>
      <c r="Z56" s="51">
        <f>+IF(X56&lt;&gt;0,+(Y56/X56)*100,0)</f>
        <v>43.828660622353404</v>
      </c>
      <c r="AA56" s="48">
        <f>SUM(AA53:AA55)</f>
        <v>50532036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50532036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21799716</v>
      </c>
      <c r="X59" s="67">
        <f t="shared" si="6"/>
        <v>15156726</v>
      </c>
      <c r="Y59" s="67">
        <f t="shared" si="6"/>
        <v>6642990</v>
      </c>
      <c r="Z59" s="68">
        <f>+IF(X59&lt;&gt;0,+(Y59/X59)*100,0)</f>
        <v>43.828660622353404</v>
      </c>
      <c r="AA59" s="65">
        <f>SUM(AA56:AA58)</f>
        <v>50532036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105610482</v>
      </c>
      <c r="D7" s="20"/>
      <c r="E7" s="21">
        <v>110094000</v>
      </c>
      <c r="F7" s="22">
        <v>110094000</v>
      </c>
      <c r="G7" s="22">
        <v>1680957</v>
      </c>
      <c r="H7" s="22">
        <v>7123520</v>
      </c>
      <c r="I7" s="22">
        <v>8375380</v>
      </c>
      <c r="J7" s="22">
        <v>17179857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17179857</v>
      </c>
      <c r="X7" s="22">
        <v>18001980</v>
      </c>
      <c r="Y7" s="22">
        <v>-822123</v>
      </c>
      <c r="Z7" s="23">
        <v>-4.5668476467588563</v>
      </c>
      <c r="AA7" s="20">
        <v>110094000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23530</v>
      </c>
      <c r="F10" s="22">
        <v>23530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5680</v>
      </c>
      <c r="Y10" s="22">
        <v>-5680</v>
      </c>
      <c r="Z10" s="23">
        <v>-100</v>
      </c>
      <c r="AA10" s="20">
        <v>23530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769319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22691886</v>
      </c>
      <c r="D25" s="20"/>
      <c r="E25" s="21">
        <v>24585800</v>
      </c>
      <c r="F25" s="22">
        <v>24585800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6146448</v>
      </c>
      <c r="Y25" s="22">
        <v>-6146448</v>
      </c>
      <c r="Z25" s="23">
        <v>-100</v>
      </c>
      <c r="AA25" s="20">
        <v>24585800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118141</v>
      </c>
      <c r="H28" s="22">
        <v>118141</v>
      </c>
      <c r="I28" s="22">
        <v>117794</v>
      </c>
      <c r="J28" s="22">
        <v>354076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354076</v>
      </c>
      <c r="X28" s="22"/>
      <c r="Y28" s="22">
        <v>354076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33276</v>
      </c>
      <c r="Y30" s="22">
        <v>-33276</v>
      </c>
      <c r="Z30" s="23">
        <v>-100</v>
      </c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129071687</v>
      </c>
      <c r="D32" s="29">
        <f t="shared" ref="D32:Y32" si="0">SUM(D6:D31)</f>
        <v>0</v>
      </c>
      <c r="E32" s="30">
        <f t="shared" si="0"/>
        <v>134703330</v>
      </c>
      <c r="F32" s="31">
        <f t="shared" si="0"/>
        <v>134703330</v>
      </c>
      <c r="G32" s="31">
        <f t="shared" si="0"/>
        <v>1799098</v>
      </c>
      <c r="H32" s="31">
        <f t="shared" si="0"/>
        <v>7241661</v>
      </c>
      <c r="I32" s="31">
        <f t="shared" si="0"/>
        <v>8493174</v>
      </c>
      <c r="J32" s="31">
        <f t="shared" si="0"/>
        <v>17533933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17533933</v>
      </c>
      <c r="X32" s="31">
        <f t="shared" si="0"/>
        <v>24187384</v>
      </c>
      <c r="Y32" s="31">
        <f t="shared" si="0"/>
        <v>-6653451</v>
      </c>
      <c r="Z32" s="32">
        <f>+IF(X32&lt;&gt;0,+(Y32/X32)*100,0)</f>
        <v>-27.507939676320515</v>
      </c>
      <c r="AA32" s="29">
        <f>SUM(AA6:AA31)</f>
        <v>134703330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29680451</v>
      </c>
      <c r="D34" s="20"/>
      <c r="E34" s="21">
        <v>33622270</v>
      </c>
      <c r="F34" s="22">
        <v>33622270</v>
      </c>
      <c r="G34" s="22">
        <v>1961781</v>
      </c>
      <c r="H34" s="22">
        <v>2562843</v>
      </c>
      <c r="I34" s="22">
        <v>2456114</v>
      </c>
      <c r="J34" s="22">
        <v>6980738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6980738</v>
      </c>
      <c r="X34" s="22">
        <v>7568530</v>
      </c>
      <c r="Y34" s="22">
        <v>-587792</v>
      </c>
      <c r="Z34" s="23">
        <v>-7.7662637262453869</v>
      </c>
      <c r="AA34" s="20">
        <v>33622270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14360726</v>
      </c>
      <c r="D37" s="20"/>
      <c r="E37" s="21">
        <v>12760300</v>
      </c>
      <c r="F37" s="22">
        <v>12760300</v>
      </c>
      <c r="G37" s="22">
        <v>250333</v>
      </c>
      <c r="H37" s="22">
        <v>379503</v>
      </c>
      <c r="I37" s="22">
        <v>252164</v>
      </c>
      <c r="J37" s="22">
        <v>882000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882000</v>
      </c>
      <c r="X37" s="22">
        <v>665130</v>
      </c>
      <c r="Y37" s="22">
        <v>216870</v>
      </c>
      <c r="Z37" s="23">
        <v>32.605656037165666</v>
      </c>
      <c r="AA37" s="20">
        <v>12760300</v>
      </c>
    </row>
    <row r="38" spans="1:27" x14ac:dyDescent="0.25">
      <c r="A38" s="19" t="s">
        <v>64</v>
      </c>
      <c r="B38" s="15" t="s">
        <v>32</v>
      </c>
      <c r="C38" s="20">
        <v>13978484</v>
      </c>
      <c r="D38" s="20"/>
      <c r="E38" s="21">
        <v>1229100</v>
      </c>
      <c r="F38" s="22">
        <v>1229100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1229100</v>
      </c>
    </row>
    <row r="39" spans="1:27" x14ac:dyDescent="0.25">
      <c r="A39" s="19" t="s">
        <v>65</v>
      </c>
      <c r="B39" s="15" t="s">
        <v>32</v>
      </c>
      <c r="C39" s="20">
        <v>13564954</v>
      </c>
      <c r="D39" s="20"/>
      <c r="E39" s="21">
        <v>14691550</v>
      </c>
      <c r="F39" s="22">
        <v>14691550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</v>
      </c>
      <c r="Y39" s="22">
        <v>-260</v>
      </c>
      <c r="Z39" s="23">
        <v>-100</v>
      </c>
      <c r="AA39" s="20">
        <v>14691550</v>
      </c>
    </row>
    <row r="40" spans="1:27" x14ac:dyDescent="0.25">
      <c r="A40" s="19" t="s">
        <v>40</v>
      </c>
      <c r="B40" s="15" t="s">
        <v>32</v>
      </c>
      <c r="C40" s="20">
        <v>2218624</v>
      </c>
      <c r="D40" s="20"/>
      <c r="E40" s="21">
        <v>6712800</v>
      </c>
      <c r="F40" s="22">
        <v>6712800</v>
      </c>
      <c r="G40" s="22">
        <v>1463</v>
      </c>
      <c r="H40" s="22"/>
      <c r="I40" s="22">
        <v>2236652</v>
      </c>
      <c r="J40" s="22">
        <v>2238115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2238115</v>
      </c>
      <c r="X40" s="22">
        <v>1551360</v>
      </c>
      <c r="Y40" s="22">
        <v>686755</v>
      </c>
      <c r="Z40" s="23">
        <v>44.267932652640262</v>
      </c>
      <c r="AA40" s="20">
        <v>6712800</v>
      </c>
    </row>
    <row r="41" spans="1:27" x14ac:dyDescent="0.25">
      <c r="A41" s="19" t="s">
        <v>66</v>
      </c>
      <c r="B41" s="15" t="s">
        <v>32</v>
      </c>
      <c r="C41" s="20">
        <v>2652885</v>
      </c>
      <c r="D41" s="20"/>
      <c r="E41" s="21">
        <v>4293900</v>
      </c>
      <c r="F41" s="22">
        <v>4293900</v>
      </c>
      <c r="G41" s="22">
        <v>42958</v>
      </c>
      <c r="H41" s="22">
        <v>85901</v>
      </c>
      <c r="I41" s="22">
        <v>286109</v>
      </c>
      <c r="J41" s="22">
        <v>414968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414968</v>
      </c>
      <c r="X41" s="22">
        <v>474630</v>
      </c>
      <c r="Y41" s="22">
        <v>-59662</v>
      </c>
      <c r="Z41" s="23">
        <v>-12.57021258664644</v>
      </c>
      <c r="AA41" s="20">
        <v>4293900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2008866</v>
      </c>
      <c r="D44" s="20"/>
      <c r="E44" s="21">
        <v>3532000</v>
      </c>
      <c r="F44" s="22">
        <v>3532000</v>
      </c>
      <c r="G44" s="22">
        <v>44759</v>
      </c>
      <c r="H44" s="22">
        <v>235255</v>
      </c>
      <c r="I44" s="22">
        <v>244539</v>
      </c>
      <c r="J44" s="22">
        <v>524553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524553</v>
      </c>
      <c r="X44" s="22">
        <v>565120</v>
      </c>
      <c r="Y44" s="22">
        <v>-40567</v>
      </c>
      <c r="Z44" s="23">
        <v>-7.1784753680634212</v>
      </c>
      <c r="AA44" s="20">
        <v>3532000</v>
      </c>
    </row>
    <row r="45" spans="1:27" x14ac:dyDescent="0.25">
      <c r="A45" s="19" t="s">
        <v>70</v>
      </c>
      <c r="B45" s="15" t="s">
        <v>32</v>
      </c>
      <c r="C45" s="20">
        <v>885</v>
      </c>
      <c r="D45" s="20"/>
      <c r="E45" s="21">
        <v>900</v>
      </c>
      <c r="F45" s="22">
        <v>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63000</v>
      </c>
      <c r="F46" s="22">
        <v>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63000</v>
      </c>
    </row>
    <row r="47" spans="1:27" x14ac:dyDescent="0.25">
      <c r="A47" s="37" t="s">
        <v>72</v>
      </c>
      <c r="B47" s="28" t="s">
        <v>32</v>
      </c>
      <c r="C47" s="29">
        <f>SUM(C34:C46)</f>
        <v>78465875</v>
      </c>
      <c r="D47" s="29">
        <f t="shared" ref="D47:Y47" si="1">SUM(D34:D46)</f>
        <v>0</v>
      </c>
      <c r="E47" s="30">
        <f t="shared" si="1"/>
        <v>76905820</v>
      </c>
      <c r="F47" s="31">
        <f t="shared" si="1"/>
        <v>76905820</v>
      </c>
      <c r="G47" s="31">
        <f t="shared" si="1"/>
        <v>2301294</v>
      </c>
      <c r="H47" s="31">
        <f t="shared" si="1"/>
        <v>3263502</v>
      </c>
      <c r="I47" s="31">
        <f t="shared" si="1"/>
        <v>5475578</v>
      </c>
      <c r="J47" s="31">
        <f t="shared" si="1"/>
        <v>11040374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11040374</v>
      </c>
      <c r="X47" s="31">
        <f t="shared" si="1"/>
        <v>10825030</v>
      </c>
      <c r="Y47" s="31">
        <f t="shared" si="1"/>
        <v>215344</v>
      </c>
      <c r="Z47" s="32">
        <f>+IF(X47&lt;&gt;0,+(Y47/X47)*100,0)</f>
        <v>1.9893155030517238</v>
      </c>
      <c r="AA47" s="29">
        <f>SUM(AA34:AA46)</f>
        <v>76905820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50605812</v>
      </c>
      <c r="D48" s="39">
        <f t="shared" si="2"/>
        <v>0</v>
      </c>
      <c r="E48" s="40">
        <f t="shared" si="2"/>
        <v>57797510</v>
      </c>
      <c r="F48" s="41">
        <f t="shared" si="2"/>
        <v>57797510</v>
      </c>
      <c r="G48" s="41">
        <f t="shared" si="2"/>
        <v>-502196</v>
      </c>
      <c r="H48" s="41">
        <f t="shared" si="2"/>
        <v>3978159</v>
      </c>
      <c r="I48" s="41">
        <f t="shared" si="2"/>
        <v>3017596</v>
      </c>
      <c r="J48" s="41">
        <f t="shared" si="2"/>
        <v>6493559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6493559</v>
      </c>
      <c r="X48" s="41">
        <f t="shared" si="2"/>
        <v>13362354</v>
      </c>
      <c r="Y48" s="41">
        <f t="shared" si="2"/>
        <v>-6868795</v>
      </c>
      <c r="Z48" s="42">
        <f>+IF(X48&lt;&gt;0,+(Y48/X48)*100,0)</f>
        <v>-51.404078951957125</v>
      </c>
      <c r="AA48" s="39">
        <f>+AA32-AA47</f>
        <v>57797510</v>
      </c>
    </row>
    <row r="49" spans="1:27" x14ac:dyDescent="0.25">
      <c r="A49" s="43" t="s">
        <v>74</v>
      </c>
      <c r="B49" s="15" t="s">
        <v>32</v>
      </c>
      <c r="C49" s="20">
        <v>4561871</v>
      </c>
      <c r="D49" s="20"/>
      <c r="E49" s="21">
        <v>10320000</v>
      </c>
      <c r="F49" s="22">
        <v>10320000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2580000</v>
      </c>
      <c r="Y49" s="22">
        <v>-2580000</v>
      </c>
      <c r="Z49" s="23">
        <v>-100</v>
      </c>
      <c r="AA49" s="20">
        <v>10320000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55167683</v>
      </c>
      <c r="D51" s="48">
        <f t="shared" si="3"/>
        <v>0</v>
      </c>
      <c r="E51" s="49">
        <f t="shared" si="3"/>
        <v>68117510</v>
      </c>
      <c r="F51" s="50">
        <f t="shared" si="3"/>
        <v>68117510</v>
      </c>
      <c r="G51" s="50">
        <f t="shared" si="3"/>
        <v>-502196</v>
      </c>
      <c r="H51" s="50">
        <f t="shared" si="3"/>
        <v>3978159</v>
      </c>
      <c r="I51" s="50">
        <f t="shared" si="3"/>
        <v>3017596</v>
      </c>
      <c r="J51" s="50">
        <f t="shared" si="3"/>
        <v>6493559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6493559</v>
      </c>
      <c r="X51" s="50">
        <f t="shared" si="3"/>
        <v>15942354</v>
      </c>
      <c r="Y51" s="50">
        <f t="shared" si="3"/>
        <v>-9448795</v>
      </c>
      <c r="Z51" s="51">
        <f>+IF(X51&lt;&gt;0,+(Y51/X51)*100,0)</f>
        <v>-59.268505767717869</v>
      </c>
      <c r="AA51" s="48">
        <f>SUM(AA48:AA50)</f>
        <v>68117510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55167683</v>
      </c>
      <c r="D53" s="54">
        <f>+D51-D52</f>
        <v>0</v>
      </c>
      <c r="E53" s="55">
        <f t="shared" si="4"/>
        <v>68117510</v>
      </c>
      <c r="F53" s="56">
        <f t="shared" si="4"/>
        <v>68117510</v>
      </c>
      <c r="G53" s="56">
        <f t="shared" si="4"/>
        <v>-502196</v>
      </c>
      <c r="H53" s="56">
        <f t="shared" si="4"/>
        <v>3978159</v>
      </c>
      <c r="I53" s="56">
        <f t="shared" si="4"/>
        <v>3017596</v>
      </c>
      <c r="J53" s="56">
        <f t="shared" si="4"/>
        <v>6493559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6493559</v>
      </c>
      <c r="X53" s="56">
        <f t="shared" si="4"/>
        <v>15942354</v>
      </c>
      <c r="Y53" s="56">
        <f t="shared" si="4"/>
        <v>-9448795</v>
      </c>
      <c r="Z53" s="57">
        <f>+IF(X53&lt;&gt;0,+(Y53/X53)*100,0)</f>
        <v>-59.268505767717869</v>
      </c>
      <c r="AA53" s="54">
        <f>+AA51-AA52</f>
        <v>68117510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55167683</v>
      </c>
      <c r="D56" s="48">
        <f>SUM(D53:D55)</f>
        <v>0</v>
      </c>
      <c r="E56" s="49">
        <f t="shared" si="5"/>
        <v>68117510</v>
      </c>
      <c r="F56" s="50">
        <f t="shared" si="5"/>
        <v>68117510</v>
      </c>
      <c r="G56" s="50">
        <f t="shared" si="5"/>
        <v>-502196</v>
      </c>
      <c r="H56" s="50">
        <f t="shared" si="5"/>
        <v>3978159</v>
      </c>
      <c r="I56" s="50">
        <f t="shared" si="5"/>
        <v>3017596</v>
      </c>
      <c r="J56" s="50">
        <f t="shared" si="5"/>
        <v>6493559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6493559</v>
      </c>
      <c r="X56" s="50">
        <f t="shared" si="5"/>
        <v>15942354</v>
      </c>
      <c r="Y56" s="50">
        <f t="shared" si="5"/>
        <v>-9448795</v>
      </c>
      <c r="Z56" s="51">
        <f>+IF(X56&lt;&gt;0,+(Y56/X56)*100,0)</f>
        <v>-59.268505767717869</v>
      </c>
      <c r="AA56" s="48">
        <f>SUM(AA53:AA55)</f>
        <v>68117510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55167683</v>
      </c>
      <c r="D59" s="65">
        <f>SUM(D56:D58)</f>
        <v>0</v>
      </c>
      <c r="E59" s="66">
        <f t="shared" si="6"/>
        <v>68117510</v>
      </c>
      <c r="F59" s="67">
        <f t="shared" si="6"/>
        <v>68117510</v>
      </c>
      <c r="G59" s="67">
        <f t="shared" si="6"/>
        <v>-502196</v>
      </c>
      <c r="H59" s="67">
        <f t="shared" si="6"/>
        <v>3978159</v>
      </c>
      <c r="I59" s="67">
        <f t="shared" si="6"/>
        <v>3017596</v>
      </c>
      <c r="J59" s="67">
        <f t="shared" si="6"/>
        <v>6493559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6493559</v>
      </c>
      <c r="X59" s="67">
        <f t="shared" si="6"/>
        <v>15942354</v>
      </c>
      <c r="Y59" s="67">
        <f t="shared" si="6"/>
        <v>-9448795</v>
      </c>
      <c r="Z59" s="68">
        <f>+IF(X59&lt;&gt;0,+(Y59/X59)*100,0)</f>
        <v>-59.268505767717869</v>
      </c>
      <c r="AA59" s="65">
        <f>SUM(AA56:AA58)</f>
        <v>68117510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53984192</v>
      </c>
      <c r="D7" s="20"/>
      <c r="E7" s="21">
        <v>61476558</v>
      </c>
      <c r="F7" s="22">
        <v>61476559</v>
      </c>
      <c r="G7" s="22">
        <v>5197994</v>
      </c>
      <c r="H7" s="22">
        <v>3376902</v>
      </c>
      <c r="I7" s="22">
        <v>3407173</v>
      </c>
      <c r="J7" s="22">
        <v>11982069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11982069</v>
      </c>
      <c r="X7" s="22">
        <v>8637147</v>
      </c>
      <c r="Y7" s="22">
        <v>3344922</v>
      </c>
      <c r="Z7" s="23">
        <v>38.727163031959513</v>
      </c>
      <c r="AA7" s="20">
        <v>61476559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15399</v>
      </c>
      <c r="D19" s="20"/>
      <c r="E19" s="21">
        <v>7132</v>
      </c>
      <c r="F19" s="22">
        <v>7132</v>
      </c>
      <c r="G19" s="22">
        <v>6529</v>
      </c>
      <c r="H19" s="22"/>
      <c r="I19" s="22"/>
      <c r="J19" s="22">
        <v>6529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6529</v>
      </c>
      <c r="X19" s="22">
        <v>1782</v>
      </c>
      <c r="Y19" s="22">
        <v>4747</v>
      </c>
      <c r="Z19" s="23">
        <v>266.38608305274971</v>
      </c>
      <c r="AA19" s="20">
        <v>7132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6935097</v>
      </c>
      <c r="D25" s="20"/>
      <c r="E25" s="21">
        <v>9303067</v>
      </c>
      <c r="F25" s="22">
        <v>9629420</v>
      </c>
      <c r="G25" s="22">
        <v>3876271</v>
      </c>
      <c r="H25" s="22"/>
      <c r="I25" s="22"/>
      <c r="J25" s="22">
        <v>3876271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3876271</v>
      </c>
      <c r="X25" s="22">
        <v>2407356</v>
      </c>
      <c r="Y25" s="22">
        <v>1468915</v>
      </c>
      <c r="Z25" s="23">
        <v>61.017772194889332</v>
      </c>
      <c r="AA25" s="20">
        <v>9629420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60934688</v>
      </c>
      <c r="D32" s="29">
        <f t="shared" ref="D32:Y32" si="0">SUM(D6:D31)</f>
        <v>0</v>
      </c>
      <c r="E32" s="30">
        <f t="shared" si="0"/>
        <v>70786757</v>
      </c>
      <c r="F32" s="31">
        <f t="shared" si="0"/>
        <v>71113111</v>
      </c>
      <c r="G32" s="31">
        <f t="shared" si="0"/>
        <v>9080794</v>
      </c>
      <c r="H32" s="31">
        <f t="shared" si="0"/>
        <v>3376902</v>
      </c>
      <c r="I32" s="31">
        <f t="shared" si="0"/>
        <v>3407173</v>
      </c>
      <c r="J32" s="31">
        <f t="shared" si="0"/>
        <v>15864869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15864869</v>
      </c>
      <c r="X32" s="31">
        <f t="shared" si="0"/>
        <v>11046285</v>
      </c>
      <c r="Y32" s="31">
        <f t="shared" si="0"/>
        <v>4818584</v>
      </c>
      <c r="Z32" s="32">
        <f>+IF(X32&lt;&gt;0,+(Y32/X32)*100,0)</f>
        <v>43.621760619067857</v>
      </c>
      <c r="AA32" s="29">
        <f>SUM(AA6:AA31)</f>
        <v>71113111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16355798</v>
      </c>
      <c r="D34" s="20"/>
      <c r="E34" s="21">
        <v>16169174</v>
      </c>
      <c r="F34" s="22">
        <v>16598016</v>
      </c>
      <c r="G34" s="22">
        <v>1086586</v>
      </c>
      <c r="H34" s="22">
        <v>1547461</v>
      </c>
      <c r="I34" s="22">
        <v>1571959</v>
      </c>
      <c r="J34" s="22">
        <v>4206006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4206006</v>
      </c>
      <c r="X34" s="22">
        <v>4190944</v>
      </c>
      <c r="Y34" s="22">
        <v>15062</v>
      </c>
      <c r="Z34" s="23">
        <v>0.3593939694732261</v>
      </c>
      <c r="AA34" s="20">
        <v>16598016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7267806</v>
      </c>
      <c r="D37" s="20"/>
      <c r="E37" s="21">
        <v>6428659</v>
      </c>
      <c r="F37" s="22">
        <v>6427981</v>
      </c>
      <c r="G37" s="22">
        <v>206039</v>
      </c>
      <c r="H37" s="22">
        <v>1007689</v>
      </c>
      <c r="I37" s="22">
        <v>1160845</v>
      </c>
      <c r="J37" s="22">
        <v>2374573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2374573</v>
      </c>
      <c r="X37" s="22">
        <v>1606998</v>
      </c>
      <c r="Y37" s="22">
        <v>767575</v>
      </c>
      <c r="Z37" s="23">
        <v>47.764527398291726</v>
      </c>
      <c r="AA37" s="20">
        <v>6427981</v>
      </c>
    </row>
    <row r="38" spans="1:27" x14ac:dyDescent="0.25">
      <c r="A38" s="19" t="s">
        <v>64</v>
      </c>
      <c r="B38" s="15" t="s">
        <v>32</v>
      </c>
      <c r="C38" s="20">
        <v>1819120</v>
      </c>
      <c r="D38" s="20"/>
      <c r="E38" s="21"/>
      <c r="F38" s="22">
        <v>1635899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408975</v>
      </c>
      <c r="Y38" s="22">
        <v>-408975</v>
      </c>
      <c r="Z38" s="23">
        <v>-100</v>
      </c>
      <c r="AA38" s="20">
        <v>1635899</v>
      </c>
    </row>
    <row r="39" spans="1:27" x14ac:dyDescent="0.25">
      <c r="A39" s="19" t="s">
        <v>65</v>
      </c>
      <c r="B39" s="15" t="s">
        <v>32</v>
      </c>
      <c r="C39" s="20">
        <v>8098421</v>
      </c>
      <c r="D39" s="20"/>
      <c r="E39" s="21">
        <v>7945994</v>
      </c>
      <c r="F39" s="22">
        <v>7945994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1986504</v>
      </c>
      <c r="Y39" s="22">
        <v>-1986504</v>
      </c>
      <c r="Z39" s="23">
        <v>-100</v>
      </c>
      <c r="AA39" s="20">
        <v>7945994</v>
      </c>
    </row>
    <row r="40" spans="1:27" x14ac:dyDescent="0.25">
      <c r="A40" s="19" t="s">
        <v>40</v>
      </c>
      <c r="B40" s="15" t="s">
        <v>32</v>
      </c>
      <c r="C40" s="20">
        <v>124284</v>
      </c>
      <c r="D40" s="20"/>
      <c r="E40" s="21">
        <v>165293</v>
      </c>
      <c r="F40" s="22">
        <v>165293</v>
      </c>
      <c r="G40" s="22">
        <v>10551</v>
      </c>
      <c r="H40" s="22">
        <v>10551</v>
      </c>
      <c r="I40" s="22">
        <v>10212</v>
      </c>
      <c r="J40" s="22">
        <v>31314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31314</v>
      </c>
      <c r="X40" s="22">
        <v>45297</v>
      </c>
      <c r="Y40" s="22">
        <v>-13983</v>
      </c>
      <c r="Z40" s="23">
        <v>-30.869594012848534</v>
      </c>
      <c r="AA40" s="20">
        <v>165293</v>
      </c>
    </row>
    <row r="41" spans="1:27" x14ac:dyDescent="0.25">
      <c r="A41" s="19" t="s">
        <v>66</v>
      </c>
      <c r="B41" s="15" t="s">
        <v>32</v>
      </c>
      <c r="C41" s="20">
        <v>6499096</v>
      </c>
      <c r="D41" s="20"/>
      <c r="E41" s="21">
        <v>7552767</v>
      </c>
      <c r="F41" s="22">
        <v>7823344</v>
      </c>
      <c r="G41" s="22">
        <v>10096</v>
      </c>
      <c r="H41" s="22">
        <v>286611</v>
      </c>
      <c r="I41" s="22">
        <v>301796</v>
      </c>
      <c r="J41" s="22">
        <v>598503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598503</v>
      </c>
      <c r="X41" s="22">
        <v>1955838</v>
      </c>
      <c r="Y41" s="22">
        <v>-1357335</v>
      </c>
      <c r="Z41" s="23">
        <v>-69.399152690560257</v>
      </c>
      <c r="AA41" s="20">
        <v>7823344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2551509</v>
      </c>
      <c r="D43" s="20"/>
      <c r="E43" s="21">
        <v>3242470</v>
      </c>
      <c r="F43" s="22">
        <v>1090599</v>
      </c>
      <c r="G43" s="22"/>
      <c r="H43" s="22"/>
      <c r="I43" s="22">
        <v>194684</v>
      </c>
      <c r="J43" s="22">
        <v>194684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194684</v>
      </c>
      <c r="X43" s="22">
        <v>272649</v>
      </c>
      <c r="Y43" s="22">
        <v>-77965</v>
      </c>
      <c r="Z43" s="23">
        <v>-28.59537353887232</v>
      </c>
      <c r="AA43" s="20">
        <v>1090599</v>
      </c>
    </row>
    <row r="44" spans="1:27" x14ac:dyDescent="0.25">
      <c r="A44" s="19" t="s">
        <v>69</v>
      </c>
      <c r="B44" s="15" t="s">
        <v>32</v>
      </c>
      <c r="C44" s="20">
        <v>1277495</v>
      </c>
      <c r="D44" s="20"/>
      <c r="E44" s="21">
        <v>1876783</v>
      </c>
      <c r="F44" s="22">
        <v>1865836</v>
      </c>
      <c r="G44" s="22">
        <v>34423</v>
      </c>
      <c r="H44" s="22">
        <v>198477</v>
      </c>
      <c r="I44" s="22">
        <v>32334</v>
      </c>
      <c r="J44" s="22">
        <v>265234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265234</v>
      </c>
      <c r="X44" s="22">
        <v>466464</v>
      </c>
      <c r="Y44" s="22">
        <v>-201230</v>
      </c>
      <c r="Z44" s="23">
        <v>-43.139449132194549</v>
      </c>
      <c r="AA44" s="20">
        <v>1865836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43993529</v>
      </c>
      <c r="D47" s="29">
        <f t="shared" ref="D47:Y47" si="1">SUM(D34:D46)</f>
        <v>0</v>
      </c>
      <c r="E47" s="30">
        <f t="shared" si="1"/>
        <v>43381140</v>
      </c>
      <c r="F47" s="31">
        <f t="shared" si="1"/>
        <v>43552962</v>
      </c>
      <c r="G47" s="31">
        <f t="shared" si="1"/>
        <v>1347695</v>
      </c>
      <c r="H47" s="31">
        <f t="shared" si="1"/>
        <v>3050789</v>
      </c>
      <c r="I47" s="31">
        <f t="shared" si="1"/>
        <v>3271830</v>
      </c>
      <c r="J47" s="31">
        <f t="shared" si="1"/>
        <v>7670314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7670314</v>
      </c>
      <c r="X47" s="31">
        <f t="shared" si="1"/>
        <v>10933669</v>
      </c>
      <c r="Y47" s="31">
        <f t="shared" si="1"/>
        <v>-3263355</v>
      </c>
      <c r="Z47" s="32">
        <f>+IF(X47&lt;&gt;0,+(Y47/X47)*100,0)</f>
        <v>-29.846842811868552</v>
      </c>
      <c r="AA47" s="29">
        <f>SUM(AA34:AA46)</f>
        <v>43552962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16941159</v>
      </c>
      <c r="D48" s="39">
        <f t="shared" si="2"/>
        <v>0</v>
      </c>
      <c r="E48" s="40">
        <f t="shared" si="2"/>
        <v>27405617</v>
      </c>
      <c r="F48" s="41">
        <f t="shared" si="2"/>
        <v>27560149</v>
      </c>
      <c r="G48" s="41">
        <f t="shared" si="2"/>
        <v>7733099</v>
      </c>
      <c r="H48" s="41">
        <f t="shared" si="2"/>
        <v>326113</v>
      </c>
      <c r="I48" s="41">
        <f t="shared" si="2"/>
        <v>135343</v>
      </c>
      <c r="J48" s="41">
        <f t="shared" si="2"/>
        <v>8194555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8194555</v>
      </c>
      <c r="X48" s="41">
        <f t="shared" si="2"/>
        <v>112616</v>
      </c>
      <c r="Y48" s="41">
        <f t="shared" si="2"/>
        <v>8081939</v>
      </c>
      <c r="Z48" s="42">
        <f>+IF(X48&lt;&gt;0,+(Y48/X48)*100,0)</f>
        <v>7176.5459614974789</v>
      </c>
      <c r="AA48" s="39">
        <f>+AA32-AA47</f>
        <v>27560149</v>
      </c>
    </row>
    <row r="49" spans="1:27" x14ac:dyDescent="0.25">
      <c r="A49" s="43" t="s">
        <v>74</v>
      </c>
      <c r="B49" s="15" t="s">
        <v>32</v>
      </c>
      <c r="C49" s="20">
        <v>6837072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23778231</v>
      </c>
      <c r="D51" s="48">
        <f t="shared" si="3"/>
        <v>0</v>
      </c>
      <c r="E51" s="49">
        <f t="shared" si="3"/>
        <v>27405617</v>
      </c>
      <c r="F51" s="50">
        <f t="shared" si="3"/>
        <v>27560149</v>
      </c>
      <c r="G51" s="50">
        <f t="shared" si="3"/>
        <v>7733099</v>
      </c>
      <c r="H51" s="50">
        <f t="shared" si="3"/>
        <v>326113</v>
      </c>
      <c r="I51" s="50">
        <f t="shared" si="3"/>
        <v>135343</v>
      </c>
      <c r="J51" s="50">
        <f t="shared" si="3"/>
        <v>8194555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8194555</v>
      </c>
      <c r="X51" s="50">
        <f t="shared" si="3"/>
        <v>112616</v>
      </c>
      <c r="Y51" s="50">
        <f t="shared" si="3"/>
        <v>8081939</v>
      </c>
      <c r="Z51" s="51">
        <f>+IF(X51&lt;&gt;0,+(Y51/X51)*100,0)</f>
        <v>7176.5459614974789</v>
      </c>
      <c r="AA51" s="48">
        <f>SUM(AA48:AA50)</f>
        <v>27560149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23778231</v>
      </c>
      <c r="D53" s="54">
        <f>+D51-D52</f>
        <v>0</v>
      </c>
      <c r="E53" s="55">
        <f t="shared" si="4"/>
        <v>27405617</v>
      </c>
      <c r="F53" s="56">
        <f t="shared" si="4"/>
        <v>27560149</v>
      </c>
      <c r="G53" s="56">
        <f t="shared" si="4"/>
        <v>7733099</v>
      </c>
      <c r="H53" s="56">
        <f t="shared" si="4"/>
        <v>326113</v>
      </c>
      <c r="I53" s="56">
        <f t="shared" si="4"/>
        <v>135343</v>
      </c>
      <c r="J53" s="56">
        <f t="shared" si="4"/>
        <v>8194555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8194555</v>
      </c>
      <c r="X53" s="56">
        <f t="shared" si="4"/>
        <v>112616</v>
      </c>
      <c r="Y53" s="56">
        <f t="shared" si="4"/>
        <v>8081939</v>
      </c>
      <c r="Z53" s="57">
        <f>+IF(X53&lt;&gt;0,+(Y53/X53)*100,0)</f>
        <v>7176.5459614974789</v>
      </c>
      <c r="AA53" s="54">
        <f>+AA51-AA52</f>
        <v>27560149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23778231</v>
      </c>
      <c r="D56" s="48">
        <f>SUM(D53:D55)</f>
        <v>0</v>
      </c>
      <c r="E56" s="49">
        <f t="shared" si="5"/>
        <v>27405617</v>
      </c>
      <c r="F56" s="50">
        <f t="shared" si="5"/>
        <v>27560149</v>
      </c>
      <c r="G56" s="50">
        <f t="shared" si="5"/>
        <v>7733099</v>
      </c>
      <c r="H56" s="50">
        <f t="shared" si="5"/>
        <v>326113</v>
      </c>
      <c r="I56" s="50">
        <f t="shared" si="5"/>
        <v>135343</v>
      </c>
      <c r="J56" s="50">
        <f t="shared" si="5"/>
        <v>8194555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8194555</v>
      </c>
      <c r="X56" s="50">
        <f t="shared" si="5"/>
        <v>112616</v>
      </c>
      <c r="Y56" s="50">
        <f t="shared" si="5"/>
        <v>8081939</v>
      </c>
      <c r="Z56" s="51">
        <f>+IF(X56&lt;&gt;0,+(Y56/X56)*100,0)</f>
        <v>7176.5459614974789</v>
      </c>
      <c r="AA56" s="48">
        <f>SUM(AA53:AA55)</f>
        <v>27560149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23778231</v>
      </c>
      <c r="D59" s="65">
        <f>SUM(D56:D58)</f>
        <v>0</v>
      </c>
      <c r="E59" s="66">
        <f t="shared" si="6"/>
        <v>27405617</v>
      </c>
      <c r="F59" s="67">
        <f t="shared" si="6"/>
        <v>27560149</v>
      </c>
      <c r="G59" s="67">
        <f t="shared" si="6"/>
        <v>7733099</v>
      </c>
      <c r="H59" s="67">
        <f t="shared" si="6"/>
        <v>326113</v>
      </c>
      <c r="I59" s="67">
        <f t="shared" si="6"/>
        <v>135343</v>
      </c>
      <c r="J59" s="67">
        <f t="shared" si="6"/>
        <v>8194555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8194555</v>
      </c>
      <c r="X59" s="67">
        <f t="shared" si="6"/>
        <v>112616</v>
      </c>
      <c r="Y59" s="67">
        <f t="shared" si="6"/>
        <v>8081939</v>
      </c>
      <c r="Z59" s="68">
        <f>+IF(X59&lt;&gt;0,+(Y59/X59)*100,0)</f>
        <v>7176.5459614974789</v>
      </c>
      <c r="AA59" s="65">
        <f>SUM(AA56:AA58)</f>
        <v>27560149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79377063</v>
      </c>
      <c r="D7" s="20"/>
      <c r="E7" s="21">
        <v>84970950</v>
      </c>
      <c r="F7" s="22">
        <v>84970950</v>
      </c>
      <c r="G7" s="22">
        <v>7475416</v>
      </c>
      <c r="H7" s="22">
        <v>8047765</v>
      </c>
      <c r="I7" s="22">
        <v>7693867</v>
      </c>
      <c r="J7" s="22">
        <v>23217048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23217048</v>
      </c>
      <c r="X7" s="22">
        <v>21242736</v>
      </c>
      <c r="Y7" s="22">
        <v>1974312</v>
      </c>
      <c r="Z7" s="23">
        <v>9.2940570367206927</v>
      </c>
      <c r="AA7" s="20">
        <v>84970950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11869360</v>
      </c>
      <c r="D25" s="20"/>
      <c r="E25" s="21">
        <v>14836252</v>
      </c>
      <c r="F25" s="22">
        <v>14836252</v>
      </c>
      <c r="G25" s="22">
        <v>13440600</v>
      </c>
      <c r="H25" s="22"/>
      <c r="I25" s="22"/>
      <c r="J25" s="22">
        <v>13440600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13440600</v>
      </c>
      <c r="X25" s="22">
        <v>3709062</v>
      </c>
      <c r="Y25" s="22">
        <v>9731538</v>
      </c>
      <c r="Z25" s="23">
        <v>262.37194201660691</v>
      </c>
      <c r="AA25" s="20">
        <v>14836252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1001100</v>
      </c>
      <c r="F28" s="22">
        <v>1001100</v>
      </c>
      <c r="G28" s="22">
        <v>304491</v>
      </c>
      <c r="H28" s="22">
        <v>235770</v>
      </c>
      <c r="I28" s="22">
        <v>204081</v>
      </c>
      <c r="J28" s="22">
        <v>744342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744342</v>
      </c>
      <c r="X28" s="22">
        <v>250275</v>
      </c>
      <c r="Y28" s="22">
        <v>494067</v>
      </c>
      <c r="Z28" s="23">
        <v>197.40964938567575</v>
      </c>
      <c r="AA28" s="20">
        <v>1001100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91246423</v>
      </c>
      <c r="D32" s="29">
        <f t="shared" ref="D32:Y32" si="0">SUM(D6:D31)</f>
        <v>0</v>
      </c>
      <c r="E32" s="30">
        <f t="shared" si="0"/>
        <v>100808302</v>
      </c>
      <c r="F32" s="31">
        <f t="shared" si="0"/>
        <v>100808302</v>
      </c>
      <c r="G32" s="31">
        <f t="shared" si="0"/>
        <v>21220507</v>
      </c>
      <c r="H32" s="31">
        <f t="shared" si="0"/>
        <v>8283535</v>
      </c>
      <c r="I32" s="31">
        <f t="shared" si="0"/>
        <v>7897948</v>
      </c>
      <c r="J32" s="31">
        <f t="shared" si="0"/>
        <v>37401990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37401990</v>
      </c>
      <c r="X32" s="31">
        <f t="shared" si="0"/>
        <v>25202073</v>
      </c>
      <c r="Y32" s="31">
        <f t="shared" si="0"/>
        <v>12199917</v>
      </c>
      <c r="Z32" s="32">
        <f>+IF(X32&lt;&gt;0,+(Y32/X32)*100,0)</f>
        <v>48.408386881507724</v>
      </c>
      <c r="AA32" s="29">
        <f>SUM(AA6:AA31)</f>
        <v>100808302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9805998</v>
      </c>
      <c r="D34" s="20"/>
      <c r="E34" s="21">
        <v>11687986</v>
      </c>
      <c r="F34" s="22">
        <v>11687986</v>
      </c>
      <c r="G34" s="22">
        <v>808010</v>
      </c>
      <c r="H34" s="22">
        <v>934613</v>
      </c>
      <c r="I34" s="22">
        <v>913241</v>
      </c>
      <c r="J34" s="22">
        <v>2655864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2655864</v>
      </c>
      <c r="X34" s="22">
        <v>2922006</v>
      </c>
      <c r="Y34" s="22">
        <v>-266142</v>
      </c>
      <c r="Z34" s="23">
        <v>-9.1081948497025671</v>
      </c>
      <c r="AA34" s="20">
        <v>11687986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23243368</v>
      </c>
      <c r="D37" s="20"/>
      <c r="E37" s="21">
        <v>20666991</v>
      </c>
      <c r="F37" s="22">
        <v>20666991</v>
      </c>
      <c r="G37" s="22">
        <v>51488</v>
      </c>
      <c r="H37" s="22">
        <v>2189934</v>
      </c>
      <c r="I37" s="22">
        <v>2340952</v>
      </c>
      <c r="J37" s="22">
        <v>4582374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4582374</v>
      </c>
      <c r="X37" s="22">
        <v>5166762</v>
      </c>
      <c r="Y37" s="22">
        <v>-584388</v>
      </c>
      <c r="Z37" s="23">
        <v>-11.310526786408975</v>
      </c>
      <c r="AA37" s="20">
        <v>20666991</v>
      </c>
    </row>
    <row r="38" spans="1:27" x14ac:dyDescent="0.25">
      <c r="A38" s="19" t="s">
        <v>64</v>
      </c>
      <c r="B38" s="15" t="s">
        <v>32</v>
      </c>
      <c r="C38" s="20">
        <v>19846757</v>
      </c>
      <c r="D38" s="20"/>
      <c r="E38" s="21">
        <v>15161000</v>
      </c>
      <c r="F38" s="22">
        <v>15161000</v>
      </c>
      <c r="G38" s="22">
        <v>1263413</v>
      </c>
      <c r="H38" s="22">
        <v>1263413</v>
      </c>
      <c r="I38" s="22">
        <v>1263413</v>
      </c>
      <c r="J38" s="22">
        <v>3790239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3790239</v>
      </c>
      <c r="X38" s="22">
        <v>3790251</v>
      </c>
      <c r="Y38" s="22">
        <v>-12</v>
      </c>
      <c r="Z38" s="23"/>
      <c r="AA38" s="20">
        <v>15161000</v>
      </c>
    </row>
    <row r="39" spans="1:27" x14ac:dyDescent="0.25">
      <c r="A39" s="19" t="s">
        <v>65</v>
      </c>
      <c r="B39" s="15" t="s">
        <v>32</v>
      </c>
      <c r="C39" s="20">
        <v>6953521</v>
      </c>
      <c r="D39" s="20"/>
      <c r="E39" s="21">
        <v>5792999</v>
      </c>
      <c r="F39" s="22">
        <v>5792999</v>
      </c>
      <c r="G39" s="22">
        <v>494312</v>
      </c>
      <c r="H39" s="22">
        <v>797650</v>
      </c>
      <c r="I39" s="22">
        <v>656572</v>
      </c>
      <c r="J39" s="22">
        <v>1948534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1948534</v>
      </c>
      <c r="X39" s="22">
        <v>1448250</v>
      </c>
      <c r="Y39" s="22">
        <v>500284</v>
      </c>
      <c r="Z39" s="23">
        <v>34.544035905403078</v>
      </c>
      <c r="AA39" s="20">
        <v>5792999</v>
      </c>
    </row>
    <row r="40" spans="1:27" x14ac:dyDescent="0.25">
      <c r="A40" s="19" t="s">
        <v>40</v>
      </c>
      <c r="B40" s="15" t="s">
        <v>32</v>
      </c>
      <c r="C40" s="20">
        <v>4455858</v>
      </c>
      <c r="D40" s="20"/>
      <c r="E40" s="21">
        <v>4830944</v>
      </c>
      <c r="F40" s="22">
        <v>4830944</v>
      </c>
      <c r="G40" s="22"/>
      <c r="H40" s="22"/>
      <c r="I40" s="22">
        <v>-426435</v>
      </c>
      <c r="J40" s="22">
        <v>-426435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-426435</v>
      </c>
      <c r="X40" s="22">
        <v>1207737</v>
      </c>
      <c r="Y40" s="22">
        <v>-1634172</v>
      </c>
      <c r="Z40" s="23">
        <v>-135.30859781558402</v>
      </c>
      <c r="AA40" s="20">
        <v>4830944</v>
      </c>
    </row>
    <row r="41" spans="1:27" x14ac:dyDescent="0.25">
      <c r="A41" s="19" t="s">
        <v>66</v>
      </c>
      <c r="B41" s="15" t="s">
        <v>32</v>
      </c>
      <c r="C41" s="20">
        <v>47704165</v>
      </c>
      <c r="D41" s="20"/>
      <c r="E41" s="21">
        <v>40073374</v>
      </c>
      <c r="F41" s="22">
        <v>40073374</v>
      </c>
      <c r="G41" s="22">
        <v>23229770</v>
      </c>
      <c r="H41" s="22">
        <v>5108882</v>
      </c>
      <c r="I41" s="22">
        <v>4466783</v>
      </c>
      <c r="J41" s="22">
        <v>32805435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32805435</v>
      </c>
      <c r="X41" s="22">
        <v>10018338</v>
      </c>
      <c r="Y41" s="22">
        <v>22787097</v>
      </c>
      <c r="Z41" s="23">
        <v>227.45386510217563</v>
      </c>
      <c r="AA41" s="20">
        <v>40073374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22626</v>
      </c>
      <c r="I43" s="22"/>
      <c r="J43" s="22">
        <v>22626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22626</v>
      </c>
      <c r="X43" s="22"/>
      <c r="Y43" s="22">
        <v>22626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52896134</v>
      </c>
      <c r="D44" s="20"/>
      <c r="E44" s="21">
        <v>13229881</v>
      </c>
      <c r="F44" s="22">
        <v>13229881</v>
      </c>
      <c r="G44" s="22">
        <v>307886</v>
      </c>
      <c r="H44" s="22">
        <v>1665413</v>
      </c>
      <c r="I44" s="22">
        <v>4395535</v>
      </c>
      <c r="J44" s="22">
        <v>6368834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6368834</v>
      </c>
      <c r="X44" s="22">
        <v>3307476</v>
      </c>
      <c r="Y44" s="22">
        <v>3061358</v>
      </c>
      <c r="Z44" s="23">
        <v>92.558736631800201</v>
      </c>
      <c r="AA44" s="20">
        <v>13229881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1784485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166690286</v>
      </c>
      <c r="D47" s="29">
        <f t="shared" ref="D47:Y47" si="1">SUM(D34:D46)</f>
        <v>0</v>
      </c>
      <c r="E47" s="30">
        <f t="shared" si="1"/>
        <v>111443176</v>
      </c>
      <c r="F47" s="31">
        <f t="shared" si="1"/>
        <v>111443176</v>
      </c>
      <c r="G47" s="31">
        <f t="shared" si="1"/>
        <v>26154879</v>
      </c>
      <c r="H47" s="31">
        <f t="shared" si="1"/>
        <v>11982531</v>
      </c>
      <c r="I47" s="31">
        <f t="shared" si="1"/>
        <v>13610061</v>
      </c>
      <c r="J47" s="31">
        <f t="shared" si="1"/>
        <v>51747471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51747471</v>
      </c>
      <c r="X47" s="31">
        <f t="shared" si="1"/>
        <v>27860820</v>
      </c>
      <c r="Y47" s="31">
        <f t="shared" si="1"/>
        <v>23886651</v>
      </c>
      <c r="Z47" s="32">
        <f>+IF(X47&lt;&gt;0,+(Y47/X47)*100,0)</f>
        <v>85.735635203845391</v>
      </c>
      <c r="AA47" s="29">
        <f>SUM(AA34:AA46)</f>
        <v>111443176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-75443863</v>
      </c>
      <c r="D48" s="39">
        <f t="shared" si="2"/>
        <v>0</v>
      </c>
      <c r="E48" s="40">
        <f t="shared" si="2"/>
        <v>-10634874</v>
      </c>
      <c r="F48" s="41">
        <f t="shared" si="2"/>
        <v>-10634874</v>
      </c>
      <c r="G48" s="41">
        <f t="shared" si="2"/>
        <v>-4934372</v>
      </c>
      <c r="H48" s="41">
        <f t="shared" si="2"/>
        <v>-3698996</v>
      </c>
      <c r="I48" s="41">
        <f t="shared" si="2"/>
        <v>-5712113</v>
      </c>
      <c r="J48" s="41">
        <f t="shared" si="2"/>
        <v>-14345481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-14345481</v>
      </c>
      <c r="X48" s="41">
        <f t="shared" si="2"/>
        <v>-2658747</v>
      </c>
      <c r="Y48" s="41">
        <f t="shared" si="2"/>
        <v>-11686734</v>
      </c>
      <c r="Z48" s="42">
        <f>+IF(X48&lt;&gt;0,+(Y48/X48)*100,0)</f>
        <v>439.55795718810401</v>
      </c>
      <c r="AA48" s="39">
        <f>+AA32-AA47</f>
        <v>-10634874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9304348</v>
      </c>
      <c r="F49" s="22">
        <v>9304348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2326086</v>
      </c>
      <c r="Y49" s="22">
        <v>-2326086</v>
      </c>
      <c r="Z49" s="23">
        <v>-100</v>
      </c>
      <c r="AA49" s="20">
        <v>9304348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-75443863</v>
      </c>
      <c r="D51" s="48">
        <f t="shared" si="3"/>
        <v>0</v>
      </c>
      <c r="E51" s="49">
        <f t="shared" si="3"/>
        <v>-1330526</v>
      </c>
      <c r="F51" s="50">
        <f t="shared" si="3"/>
        <v>-1330526</v>
      </c>
      <c r="G51" s="50">
        <f t="shared" si="3"/>
        <v>-4934372</v>
      </c>
      <c r="H51" s="50">
        <f t="shared" si="3"/>
        <v>-3698996</v>
      </c>
      <c r="I51" s="50">
        <f t="shared" si="3"/>
        <v>-5712113</v>
      </c>
      <c r="J51" s="50">
        <f t="shared" si="3"/>
        <v>-14345481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-14345481</v>
      </c>
      <c r="X51" s="50">
        <f t="shared" si="3"/>
        <v>-332661</v>
      </c>
      <c r="Y51" s="50">
        <f t="shared" si="3"/>
        <v>-14012820</v>
      </c>
      <c r="Z51" s="51">
        <f>+IF(X51&lt;&gt;0,+(Y51/X51)*100,0)</f>
        <v>4212.3422944078211</v>
      </c>
      <c r="AA51" s="48">
        <f>SUM(AA48:AA50)</f>
        <v>-1330526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-75443863</v>
      </c>
      <c r="D53" s="54">
        <f>+D51-D52</f>
        <v>0</v>
      </c>
      <c r="E53" s="55">
        <f t="shared" si="4"/>
        <v>-1330526</v>
      </c>
      <c r="F53" s="56">
        <f t="shared" si="4"/>
        <v>-1330526</v>
      </c>
      <c r="G53" s="56">
        <f t="shared" si="4"/>
        <v>-4934372</v>
      </c>
      <c r="H53" s="56">
        <f t="shared" si="4"/>
        <v>-3698996</v>
      </c>
      <c r="I53" s="56">
        <f t="shared" si="4"/>
        <v>-5712113</v>
      </c>
      <c r="J53" s="56">
        <f t="shared" si="4"/>
        <v>-14345481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-14345481</v>
      </c>
      <c r="X53" s="56">
        <f t="shared" si="4"/>
        <v>-332661</v>
      </c>
      <c r="Y53" s="56">
        <f t="shared" si="4"/>
        <v>-14012820</v>
      </c>
      <c r="Z53" s="57">
        <f>+IF(X53&lt;&gt;0,+(Y53/X53)*100,0)</f>
        <v>4212.3422944078211</v>
      </c>
      <c r="AA53" s="54">
        <f>+AA51-AA52</f>
        <v>-1330526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-75443863</v>
      </c>
      <c r="D56" s="48">
        <f>SUM(D53:D55)</f>
        <v>0</v>
      </c>
      <c r="E56" s="49">
        <f t="shared" si="5"/>
        <v>-1330526</v>
      </c>
      <c r="F56" s="50">
        <f t="shared" si="5"/>
        <v>-1330526</v>
      </c>
      <c r="G56" s="50">
        <f t="shared" si="5"/>
        <v>-4934372</v>
      </c>
      <c r="H56" s="50">
        <f t="shared" si="5"/>
        <v>-3698996</v>
      </c>
      <c r="I56" s="50">
        <f t="shared" si="5"/>
        <v>-5712113</v>
      </c>
      <c r="J56" s="50">
        <f t="shared" si="5"/>
        <v>-14345481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-14345481</v>
      </c>
      <c r="X56" s="50">
        <f t="shared" si="5"/>
        <v>-332661</v>
      </c>
      <c r="Y56" s="50">
        <f t="shared" si="5"/>
        <v>-14012820</v>
      </c>
      <c r="Z56" s="51">
        <f>+IF(X56&lt;&gt;0,+(Y56/X56)*100,0)</f>
        <v>4212.3422944078211</v>
      </c>
      <c r="AA56" s="48">
        <f>SUM(AA53:AA55)</f>
        <v>-1330526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-75443863</v>
      </c>
      <c r="D59" s="65">
        <f>SUM(D56:D58)</f>
        <v>0</v>
      </c>
      <c r="E59" s="66">
        <f t="shared" si="6"/>
        <v>-1330526</v>
      </c>
      <c r="F59" s="67">
        <f t="shared" si="6"/>
        <v>-1330526</v>
      </c>
      <c r="G59" s="67">
        <f t="shared" si="6"/>
        <v>-4934372</v>
      </c>
      <c r="H59" s="67">
        <f t="shared" si="6"/>
        <v>-3698996</v>
      </c>
      <c r="I59" s="67">
        <f t="shared" si="6"/>
        <v>-5712113</v>
      </c>
      <c r="J59" s="67">
        <f t="shared" si="6"/>
        <v>-14345481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-14345481</v>
      </c>
      <c r="X59" s="67">
        <f t="shared" si="6"/>
        <v>-332661</v>
      </c>
      <c r="Y59" s="67">
        <f t="shared" si="6"/>
        <v>-14012820</v>
      </c>
      <c r="Z59" s="68">
        <f>+IF(X59&lt;&gt;0,+(Y59/X59)*100,0)</f>
        <v>4212.3422944078211</v>
      </c>
      <c r="AA59" s="65">
        <f>SUM(AA56:AA58)</f>
        <v>-1330526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158055781</v>
      </c>
      <c r="D7" s="20"/>
      <c r="E7" s="21">
        <v>147252200</v>
      </c>
      <c r="F7" s="22">
        <v>147252200</v>
      </c>
      <c r="G7" s="22">
        <v>13251898</v>
      </c>
      <c r="H7" s="22">
        <v>12497031</v>
      </c>
      <c r="I7" s="22">
        <v>13170660</v>
      </c>
      <c r="J7" s="22">
        <v>38919589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38919589</v>
      </c>
      <c r="X7" s="22">
        <v>36813039</v>
      </c>
      <c r="Y7" s="22">
        <v>2106550</v>
      </c>
      <c r="Z7" s="23">
        <v>5.7222931255417411</v>
      </c>
      <c r="AA7" s="20">
        <v>147252200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1281073</v>
      </c>
      <c r="D19" s="20"/>
      <c r="E19" s="21">
        <v>300300</v>
      </c>
      <c r="F19" s="22">
        <v>300300</v>
      </c>
      <c r="G19" s="22">
        <v>74791</v>
      </c>
      <c r="H19" s="22"/>
      <c r="I19" s="22">
        <v>96020</v>
      </c>
      <c r="J19" s="22">
        <v>170811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170811</v>
      </c>
      <c r="X19" s="22">
        <v>75072</v>
      </c>
      <c r="Y19" s="22">
        <v>95739</v>
      </c>
      <c r="Z19" s="23">
        <v>127.5295716112532</v>
      </c>
      <c r="AA19" s="20">
        <v>300300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144071</v>
      </c>
      <c r="D23" s="20"/>
      <c r="E23" s="21">
        <v>95000</v>
      </c>
      <c r="F23" s="22">
        <v>95000</v>
      </c>
      <c r="G23" s="22">
        <v>15532</v>
      </c>
      <c r="H23" s="22">
        <v>1084</v>
      </c>
      <c r="I23" s="22">
        <v>7224</v>
      </c>
      <c r="J23" s="22">
        <v>23840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23840</v>
      </c>
      <c r="X23" s="22">
        <v>23748</v>
      </c>
      <c r="Y23" s="22">
        <v>92</v>
      </c>
      <c r="Z23" s="23">
        <v>0.38740104429846728</v>
      </c>
      <c r="AA23" s="20">
        <v>95000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13838716</v>
      </c>
      <c r="D25" s="20"/>
      <c r="E25" s="21">
        <v>16916059</v>
      </c>
      <c r="F25" s="22">
        <v>16916059</v>
      </c>
      <c r="G25" s="22">
        <v>7048331</v>
      </c>
      <c r="H25" s="22"/>
      <c r="I25" s="22"/>
      <c r="J25" s="22">
        <v>7048331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7048331</v>
      </c>
      <c r="X25" s="22">
        <v>4229013</v>
      </c>
      <c r="Y25" s="22">
        <v>2819318</v>
      </c>
      <c r="Z25" s="23">
        <v>66.666099158361533</v>
      </c>
      <c r="AA25" s="20">
        <v>16916059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173319641</v>
      </c>
      <c r="D32" s="29">
        <f t="shared" ref="D32:Y32" si="0">SUM(D6:D31)</f>
        <v>0</v>
      </c>
      <c r="E32" s="30">
        <f t="shared" si="0"/>
        <v>164563559</v>
      </c>
      <c r="F32" s="31">
        <f t="shared" si="0"/>
        <v>164563559</v>
      </c>
      <c r="G32" s="31">
        <f t="shared" si="0"/>
        <v>20390552</v>
      </c>
      <c r="H32" s="31">
        <f t="shared" si="0"/>
        <v>12498115</v>
      </c>
      <c r="I32" s="31">
        <f t="shared" si="0"/>
        <v>13273904</v>
      </c>
      <c r="J32" s="31">
        <f t="shared" si="0"/>
        <v>46162571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46162571</v>
      </c>
      <c r="X32" s="31">
        <f t="shared" si="0"/>
        <v>41140872</v>
      </c>
      <c r="Y32" s="31">
        <f t="shared" si="0"/>
        <v>5021699</v>
      </c>
      <c r="Z32" s="32">
        <f>+IF(X32&lt;&gt;0,+(Y32/X32)*100,0)</f>
        <v>12.206107347457293</v>
      </c>
      <c r="AA32" s="29">
        <f>SUM(AA6:AA31)</f>
        <v>164563559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13248821</v>
      </c>
      <c r="D34" s="20"/>
      <c r="E34" s="21">
        <v>15127873</v>
      </c>
      <c r="F34" s="22">
        <v>15127873</v>
      </c>
      <c r="G34" s="22">
        <v>776647</v>
      </c>
      <c r="H34" s="22">
        <v>1019503</v>
      </c>
      <c r="I34" s="22">
        <v>1129771</v>
      </c>
      <c r="J34" s="22">
        <v>2925921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2925921</v>
      </c>
      <c r="X34" s="22">
        <v>3781968</v>
      </c>
      <c r="Y34" s="22">
        <v>-856047</v>
      </c>
      <c r="Z34" s="23">
        <v>-22.634961480372123</v>
      </c>
      <c r="AA34" s="20">
        <v>15127873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3979479</v>
      </c>
      <c r="D37" s="20"/>
      <c r="E37" s="21">
        <v>3880637</v>
      </c>
      <c r="F37" s="22">
        <v>3880637</v>
      </c>
      <c r="G37" s="22">
        <v>276310</v>
      </c>
      <c r="H37" s="22">
        <v>395880</v>
      </c>
      <c r="I37" s="22">
        <v>223228</v>
      </c>
      <c r="J37" s="22">
        <v>895418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895418</v>
      </c>
      <c r="X37" s="22">
        <v>970143</v>
      </c>
      <c r="Y37" s="22">
        <v>-74725</v>
      </c>
      <c r="Z37" s="23">
        <v>-7.7024727282472796</v>
      </c>
      <c r="AA37" s="20">
        <v>3880637</v>
      </c>
    </row>
    <row r="38" spans="1:27" x14ac:dyDescent="0.25">
      <c r="A38" s="19" t="s">
        <v>64</v>
      </c>
      <c r="B38" s="15" t="s">
        <v>32</v>
      </c>
      <c r="C38" s="20">
        <v>1808768</v>
      </c>
      <c r="D38" s="20"/>
      <c r="E38" s="21">
        <v>339698</v>
      </c>
      <c r="F38" s="22">
        <v>339698</v>
      </c>
      <c r="G38" s="22">
        <v>28308</v>
      </c>
      <c r="H38" s="22">
        <v>28308</v>
      </c>
      <c r="I38" s="22">
        <v>28308</v>
      </c>
      <c r="J38" s="22">
        <v>84924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84924</v>
      </c>
      <c r="X38" s="22">
        <v>84924</v>
      </c>
      <c r="Y38" s="22"/>
      <c r="Z38" s="23"/>
      <c r="AA38" s="20">
        <v>339698</v>
      </c>
    </row>
    <row r="39" spans="1:27" x14ac:dyDescent="0.25">
      <c r="A39" s="19" t="s">
        <v>65</v>
      </c>
      <c r="B39" s="15" t="s">
        <v>32</v>
      </c>
      <c r="C39" s="20">
        <v>24472381</v>
      </c>
      <c r="D39" s="20"/>
      <c r="E39" s="21">
        <v>24545168</v>
      </c>
      <c r="F39" s="22">
        <v>24545168</v>
      </c>
      <c r="G39" s="22">
        <v>2045433</v>
      </c>
      <c r="H39" s="22">
        <v>2045433</v>
      </c>
      <c r="I39" s="22">
        <v>2045433</v>
      </c>
      <c r="J39" s="22">
        <v>6136299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6136299</v>
      </c>
      <c r="X39" s="22">
        <v>6136269</v>
      </c>
      <c r="Y39" s="22">
        <v>30</v>
      </c>
      <c r="Z39" s="23"/>
      <c r="AA39" s="20">
        <v>24545168</v>
      </c>
    </row>
    <row r="40" spans="1:27" x14ac:dyDescent="0.25">
      <c r="A40" s="19" t="s">
        <v>40</v>
      </c>
      <c r="B40" s="15" t="s">
        <v>32</v>
      </c>
      <c r="C40" s="20">
        <v>19118636</v>
      </c>
      <c r="D40" s="20"/>
      <c r="E40" s="21">
        <v>19765000</v>
      </c>
      <c r="F40" s="22">
        <v>19765000</v>
      </c>
      <c r="G40" s="22">
        <v>9624</v>
      </c>
      <c r="H40" s="22">
        <v>147781</v>
      </c>
      <c r="I40" s="22">
        <v>324525</v>
      </c>
      <c r="J40" s="22">
        <v>481930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481930</v>
      </c>
      <c r="X40" s="22">
        <v>4941243</v>
      </c>
      <c r="Y40" s="22">
        <v>-4459313</v>
      </c>
      <c r="Z40" s="23">
        <v>-90.246786081963577</v>
      </c>
      <c r="AA40" s="20">
        <v>19765000</v>
      </c>
    </row>
    <row r="41" spans="1:27" x14ac:dyDescent="0.25">
      <c r="A41" s="19" t="s">
        <v>66</v>
      </c>
      <c r="B41" s="15" t="s">
        <v>32</v>
      </c>
      <c r="C41" s="20">
        <v>66668391</v>
      </c>
      <c r="D41" s="20"/>
      <c r="E41" s="21">
        <v>78145539</v>
      </c>
      <c r="F41" s="22">
        <v>78145539</v>
      </c>
      <c r="G41" s="22"/>
      <c r="H41" s="22">
        <v>4908972</v>
      </c>
      <c r="I41" s="22">
        <v>8576289</v>
      </c>
      <c r="J41" s="22">
        <v>13485261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13485261</v>
      </c>
      <c r="X41" s="22">
        <v>19536357</v>
      </c>
      <c r="Y41" s="22">
        <v>-6051096</v>
      </c>
      <c r="Z41" s="23">
        <v>-30.973512615478928</v>
      </c>
      <c r="AA41" s="20">
        <v>78145539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3197787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7134621</v>
      </c>
      <c r="D44" s="20"/>
      <c r="E44" s="21">
        <v>8096867</v>
      </c>
      <c r="F44" s="22">
        <v>8096867</v>
      </c>
      <c r="G44" s="22">
        <v>187287</v>
      </c>
      <c r="H44" s="22">
        <v>810997</v>
      </c>
      <c r="I44" s="22">
        <v>289244</v>
      </c>
      <c r="J44" s="22">
        <v>1287528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1287528</v>
      </c>
      <c r="X44" s="22">
        <v>2024202</v>
      </c>
      <c r="Y44" s="22">
        <v>-736674</v>
      </c>
      <c r="Z44" s="23">
        <v>-36.393304620783894</v>
      </c>
      <c r="AA44" s="20">
        <v>8096867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139628884</v>
      </c>
      <c r="D47" s="29">
        <f t="shared" ref="D47:Y47" si="1">SUM(D34:D46)</f>
        <v>0</v>
      </c>
      <c r="E47" s="30">
        <f t="shared" si="1"/>
        <v>149900782</v>
      </c>
      <c r="F47" s="31">
        <f t="shared" si="1"/>
        <v>149900782</v>
      </c>
      <c r="G47" s="31">
        <f t="shared" si="1"/>
        <v>3323609</v>
      </c>
      <c r="H47" s="31">
        <f t="shared" si="1"/>
        <v>9356874</v>
      </c>
      <c r="I47" s="31">
        <f t="shared" si="1"/>
        <v>12616798</v>
      </c>
      <c r="J47" s="31">
        <f t="shared" si="1"/>
        <v>25297281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25297281</v>
      </c>
      <c r="X47" s="31">
        <f t="shared" si="1"/>
        <v>37475106</v>
      </c>
      <c r="Y47" s="31">
        <f t="shared" si="1"/>
        <v>-12177825</v>
      </c>
      <c r="Z47" s="32">
        <f>+IF(X47&lt;&gt;0,+(Y47/X47)*100,0)</f>
        <v>-32.495771993280023</v>
      </c>
      <c r="AA47" s="29">
        <f>SUM(AA34:AA46)</f>
        <v>149900782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33690757</v>
      </c>
      <c r="D48" s="39">
        <f t="shared" si="2"/>
        <v>0</v>
      </c>
      <c r="E48" s="40">
        <f t="shared" si="2"/>
        <v>14662777</v>
      </c>
      <c r="F48" s="41">
        <f t="shared" si="2"/>
        <v>14662777</v>
      </c>
      <c r="G48" s="41">
        <f t="shared" si="2"/>
        <v>17066943</v>
      </c>
      <c r="H48" s="41">
        <f t="shared" si="2"/>
        <v>3141241</v>
      </c>
      <c r="I48" s="41">
        <f t="shared" si="2"/>
        <v>657106</v>
      </c>
      <c r="J48" s="41">
        <f t="shared" si="2"/>
        <v>20865290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20865290</v>
      </c>
      <c r="X48" s="41">
        <f t="shared" si="2"/>
        <v>3665766</v>
      </c>
      <c r="Y48" s="41">
        <f t="shared" si="2"/>
        <v>17199524</v>
      </c>
      <c r="Z48" s="42">
        <f>+IF(X48&lt;&gt;0,+(Y48/X48)*100,0)</f>
        <v>469.19317817885809</v>
      </c>
      <c r="AA48" s="39">
        <f>+AA32-AA47</f>
        <v>14662777</v>
      </c>
    </row>
    <row r="49" spans="1:27" x14ac:dyDescent="0.25">
      <c r="A49" s="43" t="s">
        <v>74</v>
      </c>
      <c r="B49" s="15" t="s">
        <v>32</v>
      </c>
      <c r="C49" s="20">
        <v>8935851</v>
      </c>
      <c r="D49" s="20"/>
      <c r="E49" s="21">
        <v>5360000</v>
      </c>
      <c r="F49" s="22">
        <v>5360000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1339998</v>
      </c>
      <c r="Y49" s="22">
        <v>-1339998</v>
      </c>
      <c r="Z49" s="23">
        <v>-100</v>
      </c>
      <c r="AA49" s="20">
        <v>5360000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42626608</v>
      </c>
      <c r="D51" s="48">
        <f t="shared" si="3"/>
        <v>0</v>
      </c>
      <c r="E51" s="49">
        <f t="shared" si="3"/>
        <v>20022777</v>
      </c>
      <c r="F51" s="50">
        <f t="shared" si="3"/>
        <v>20022777</v>
      </c>
      <c r="G51" s="50">
        <f t="shared" si="3"/>
        <v>17066943</v>
      </c>
      <c r="H51" s="50">
        <f t="shared" si="3"/>
        <v>3141241</v>
      </c>
      <c r="I51" s="50">
        <f t="shared" si="3"/>
        <v>657106</v>
      </c>
      <c r="J51" s="50">
        <f t="shared" si="3"/>
        <v>20865290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20865290</v>
      </c>
      <c r="X51" s="50">
        <f t="shared" si="3"/>
        <v>5005764</v>
      </c>
      <c r="Y51" s="50">
        <f t="shared" si="3"/>
        <v>15859526</v>
      </c>
      <c r="Z51" s="51">
        <f>+IF(X51&lt;&gt;0,+(Y51/X51)*100,0)</f>
        <v>316.8252838128206</v>
      </c>
      <c r="AA51" s="48">
        <f>SUM(AA48:AA50)</f>
        <v>20022777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42626608</v>
      </c>
      <c r="D53" s="54">
        <f>+D51-D52</f>
        <v>0</v>
      </c>
      <c r="E53" s="55">
        <f t="shared" si="4"/>
        <v>20022777</v>
      </c>
      <c r="F53" s="56">
        <f t="shared" si="4"/>
        <v>20022777</v>
      </c>
      <c r="G53" s="56">
        <f t="shared" si="4"/>
        <v>17066943</v>
      </c>
      <c r="H53" s="56">
        <f t="shared" si="4"/>
        <v>3141241</v>
      </c>
      <c r="I53" s="56">
        <f t="shared" si="4"/>
        <v>657106</v>
      </c>
      <c r="J53" s="56">
        <f t="shared" si="4"/>
        <v>20865290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20865290</v>
      </c>
      <c r="X53" s="56">
        <f t="shared" si="4"/>
        <v>5005764</v>
      </c>
      <c r="Y53" s="56">
        <f t="shared" si="4"/>
        <v>15859526</v>
      </c>
      <c r="Z53" s="57">
        <f>+IF(X53&lt;&gt;0,+(Y53/X53)*100,0)</f>
        <v>316.8252838128206</v>
      </c>
      <c r="AA53" s="54">
        <f>+AA51-AA52</f>
        <v>20022777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42626608</v>
      </c>
      <c r="D56" s="48">
        <f>SUM(D53:D55)</f>
        <v>0</v>
      </c>
      <c r="E56" s="49">
        <f t="shared" si="5"/>
        <v>20022777</v>
      </c>
      <c r="F56" s="50">
        <f t="shared" si="5"/>
        <v>20022777</v>
      </c>
      <c r="G56" s="50">
        <f t="shared" si="5"/>
        <v>17066943</v>
      </c>
      <c r="H56" s="50">
        <f t="shared" si="5"/>
        <v>3141241</v>
      </c>
      <c r="I56" s="50">
        <f t="shared" si="5"/>
        <v>657106</v>
      </c>
      <c r="J56" s="50">
        <f t="shared" si="5"/>
        <v>20865290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20865290</v>
      </c>
      <c r="X56" s="50">
        <f t="shared" si="5"/>
        <v>5005764</v>
      </c>
      <c r="Y56" s="50">
        <f t="shared" si="5"/>
        <v>15859526</v>
      </c>
      <c r="Z56" s="51">
        <f>+IF(X56&lt;&gt;0,+(Y56/X56)*100,0)</f>
        <v>316.8252838128206</v>
      </c>
      <c r="AA56" s="48">
        <f>SUM(AA53:AA55)</f>
        <v>20022777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42626608</v>
      </c>
      <c r="D59" s="65">
        <f>SUM(D56:D58)</f>
        <v>0</v>
      </c>
      <c r="E59" s="66">
        <f t="shared" si="6"/>
        <v>20022777</v>
      </c>
      <c r="F59" s="67">
        <f t="shared" si="6"/>
        <v>20022777</v>
      </c>
      <c r="G59" s="67">
        <f t="shared" si="6"/>
        <v>17066943</v>
      </c>
      <c r="H59" s="67">
        <f t="shared" si="6"/>
        <v>3141241</v>
      </c>
      <c r="I59" s="67">
        <f t="shared" si="6"/>
        <v>657106</v>
      </c>
      <c r="J59" s="67">
        <f t="shared" si="6"/>
        <v>20865290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20865290</v>
      </c>
      <c r="X59" s="67">
        <f t="shared" si="6"/>
        <v>5005764</v>
      </c>
      <c r="Y59" s="67">
        <f t="shared" si="6"/>
        <v>15859526</v>
      </c>
      <c r="Z59" s="68">
        <f>+IF(X59&lt;&gt;0,+(Y59/X59)*100,0)</f>
        <v>316.8252838128206</v>
      </c>
      <c r="AA59" s="65">
        <f>SUM(AA56:AA58)</f>
        <v>20022777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36690295</v>
      </c>
      <c r="D7" s="20"/>
      <c r="E7" s="21">
        <v>41641970</v>
      </c>
      <c r="F7" s="22">
        <v>41641970</v>
      </c>
      <c r="G7" s="22">
        <v>3797376</v>
      </c>
      <c r="H7" s="22">
        <v>2871881</v>
      </c>
      <c r="I7" s="22">
        <v>3799069</v>
      </c>
      <c r="J7" s="22">
        <v>10468326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10468326</v>
      </c>
      <c r="X7" s="22">
        <v>9622904</v>
      </c>
      <c r="Y7" s="22">
        <v>845422</v>
      </c>
      <c r="Z7" s="23">
        <v>8.7855183840553739</v>
      </c>
      <c r="AA7" s="20">
        <v>41641970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493750</v>
      </c>
      <c r="F13" s="22">
        <v>493750</v>
      </c>
      <c r="G13" s="22">
        <v>44710</v>
      </c>
      <c r="H13" s="22">
        <v>47245</v>
      </c>
      <c r="I13" s="22">
        <v>43840</v>
      </c>
      <c r="J13" s="22">
        <v>135795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135795</v>
      </c>
      <c r="X13" s="22">
        <v>123438</v>
      </c>
      <c r="Y13" s="22">
        <v>12357</v>
      </c>
      <c r="Z13" s="23">
        <v>10.010693627570117</v>
      </c>
      <c r="AA13" s="20">
        <v>493750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4260</v>
      </c>
      <c r="D19" s="20"/>
      <c r="E19" s="21">
        <v>3870</v>
      </c>
      <c r="F19" s="22">
        <v>3870</v>
      </c>
      <c r="G19" s="22">
        <v>590</v>
      </c>
      <c r="H19" s="22">
        <v>1158</v>
      </c>
      <c r="I19" s="22">
        <v>73255</v>
      </c>
      <c r="J19" s="22">
        <v>75003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75003</v>
      </c>
      <c r="X19" s="22"/>
      <c r="Y19" s="22">
        <v>75003</v>
      </c>
      <c r="Z19" s="23"/>
      <c r="AA19" s="20">
        <v>3870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1582207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213940</v>
      </c>
      <c r="H28" s="22">
        <v>214330</v>
      </c>
      <c r="I28" s="22">
        <v>211850</v>
      </c>
      <c r="J28" s="22">
        <v>640120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640120</v>
      </c>
      <c r="X28" s="22"/>
      <c r="Y28" s="22">
        <v>640120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38276762</v>
      </c>
      <c r="D32" s="29">
        <f t="shared" ref="D32:Y32" si="0">SUM(D6:D31)</f>
        <v>0</v>
      </c>
      <c r="E32" s="30">
        <f t="shared" si="0"/>
        <v>42139590</v>
      </c>
      <c r="F32" s="31">
        <f t="shared" si="0"/>
        <v>42139590</v>
      </c>
      <c r="G32" s="31">
        <f t="shared" si="0"/>
        <v>4056616</v>
      </c>
      <c r="H32" s="31">
        <f t="shared" si="0"/>
        <v>3134614</v>
      </c>
      <c r="I32" s="31">
        <f t="shared" si="0"/>
        <v>4128014</v>
      </c>
      <c r="J32" s="31">
        <f t="shared" si="0"/>
        <v>11319244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11319244</v>
      </c>
      <c r="X32" s="31">
        <f t="shared" si="0"/>
        <v>9746342</v>
      </c>
      <c r="Y32" s="31">
        <f t="shared" si="0"/>
        <v>1572902</v>
      </c>
      <c r="Z32" s="32">
        <f>+IF(X32&lt;&gt;0,+(Y32/X32)*100,0)</f>
        <v>16.138382995384319</v>
      </c>
      <c r="AA32" s="29">
        <f>SUM(AA6:AA31)</f>
        <v>42139590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14285760</v>
      </c>
      <c r="D34" s="20"/>
      <c r="E34" s="21">
        <v>13504808</v>
      </c>
      <c r="F34" s="22">
        <v>13504808</v>
      </c>
      <c r="G34" s="22">
        <v>1214568</v>
      </c>
      <c r="H34" s="22">
        <v>1188748</v>
      </c>
      <c r="I34" s="22">
        <v>1143111</v>
      </c>
      <c r="J34" s="22">
        <v>3546427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3546427</v>
      </c>
      <c r="X34" s="22">
        <v>3285586</v>
      </c>
      <c r="Y34" s="22">
        <v>260841</v>
      </c>
      <c r="Z34" s="23">
        <v>7.9389490946211723</v>
      </c>
      <c r="AA34" s="20">
        <v>13504808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6498284</v>
      </c>
      <c r="D37" s="20"/>
      <c r="E37" s="21">
        <v>10821600</v>
      </c>
      <c r="F37" s="22">
        <v>10821600</v>
      </c>
      <c r="G37" s="22">
        <v>343262</v>
      </c>
      <c r="H37" s="22">
        <v>776065</v>
      </c>
      <c r="I37" s="22">
        <v>379879</v>
      </c>
      <c r="J37" s="22">
        <v>1499206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1499206</v>
      </c>
      <c r="X37" s="22">
        <v>2661071</v>
      </c>
      <c r="Y37" s="22">
        <v>-1161865</v>
      </c>
      <c r="Z37" s="23">
        <v>-43.661555817187889</v>
      </c>
      <c r="AA37" s="20">
        <v>10821600</v>
      </c>
    </row>
    <row r="38" spans="1:27" x14ac:dyDescent="0.25">
      <c r="A38" s="19" t="s">
        <v>64</v>
      </c>
      <c r="B38" s="15" t="s">
        <v>32</v>
      </c>
      <c r="C38" s="20">
        <v>4019729</v>
      </c>
      <c r="D38" s="20"/>
      <c r="E38" s="21">
        <v>626780</v>
      </c>
      <c r="F38" s="22">
        <v>626780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156696</v>
      </c>
      <c r="Y38" s="22">
        <v>-156696</v>
      </c>
      <c r="Z38" s="23">
        <v>-100</v>
      </c>
      <c r="AA38" s="20">
        <v>626780</v>
      </c>
    </row>
    <row r="39" spans="1:27" x14ac:dyDescent="0.25">
      <c r="A39" s="19" t="s">
        <v>65</v>
      </c>
      <c r="B39" s="15" t="s">
        <v>32</v>
      </c>
      <c r="C39" s="20">
        <v>1637435</v>
      </c>
      <c r="D39" s="20"/>
      <c r="E39" s="21">
        <v>1290540</v>
      </c>
      <c r="F39" s="22">
        <v>1290540</v>
      </c>
      <c r="G39" s="22">
        <v>107531</v>
      </c>
      <c r="H39" s="22">
        <v>107531</v>
      </c>
      <c r="I39" s="22">
        <v>107531</v>
      </c>
      <c r="J39" s="22">
        <v>322593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322593</v>
      </c>
      <c r="X39" s="22">
        <v>322650</v>
      </c>
      <c r="Y39" s="22">
        <v>-57</v>
      </c>
      <c r="Z39" s="23">
        <v>-1.7666201766620176E-2</v>
      </c>
      <c r="AA39" s="20">
        <v>1290540</v>
      </c>
    </row>
    <row r="40" spans="1:27" x14ac:dyDescent="0.25">
      <c r="A40" s="19" t="s">
        <v>40</v>
      </c>
      <c r="B40" s="15" t="s">
        <v>32</v>
      </c>
      <c r="C40" s="20">
        <v>384771</v>
      </c>
      <c r="D40" s="20"/>
      <c r="E40" s="21">
        <v>409360</v>
      </c>
      <c r="F40" s="22">
        <v>409360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409360</v>
      </c>
    </row>
    <row r="41" spans="1:27" x14ac:dyDescent="0.25">
      <c r="A41" s="19" t="s">
        <v>66</v>
      </c>
      <c r="B41" s="15" t="s">
        <v>32</v>
      </c>
      <c r="C41" s="20">
        <v>1850843</v>
      </c>
      <c r="D41" s="20"/>
      <c r="E41" s="21">
        <v>1315000</v>
      </c>
      <c r="F41" s="22">
        <v>1315000</v>
      </c>
      <c r="G41" s="22">
        <v>85000</v>
      </c>
      <c r="H41" s="22"/>
      <c r="I41" s="22"/>
      <c r="J41" s="22">
        <v>85000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85000</v>
      </c>
      <c r="X41" s="22">
        <v>124998</v>
      </c>
      <c r="Y41" s="22">
        <v>-39998</v>
      </c>
      <c r="Z41" s="23">
        <v>-31.998911982591721</v>
      </c>
      <c r="AA41" s="20">
        <v>1315000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1535</v>
      </c>
      <c r="I43" s="22"/>
      <c r="J43" s="22">
        <v>1535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1535</v>
      </c>
      <c r="X43" s="22"/>
      <c r="Y43" s="22">
        <v>1535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1026935</v>
      </c>
      <c r="D44" s="20"/>
      <c r="E44" s="21">
        <v>1125035</v>
      </c>
      <c r="F44" s="22">
        <v>1125035</v>
      </c>
      <c r="G44" s="22">
        <v>38480</v>
      </c>
      <c r="H44" s="22">
        <v>68299</v>
      </c>
      <c r="I44" s="22">
        <v>105261</v>
      </c>
      <c r="J44" s="22">
        <v>212040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212040</v>
      </c>
      <c r="X44" s="22">
        <v>124480</v>
      </c>
      <c r="Y44" s="22">
        <v>87560</v>
      </c>
      <c r="Z44" s="23">
        <v>70.340616966580981</v>
      </c>
      <c r="AA44" s="20">
        <v>1125035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8490</v>
      </c>
      <c r="F46" s="22">
        <v>8490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2124</v>
      </c>
      <c r="Y46" s="22">
        <v>-2124</v>
      </c>
      <c r="Z46" s="23">
        <v>-100</v>
      </c>
      <c r="AA46" s="20">
        <v>8490</v>
      </c>
    </row>
    <row r="47" spans="1:27" x14ac:dyDescent="0.25">
      <c r="A47" s="37" t="s">
        <v>72</v>
      </c>
      <c r="B47" s="28" t="s">
        <v>32</v>
      </c>
      <c r="C47" s="29">
        <f>SUM(C34:C46)</f>
        <v>29703757</v>
      </c>
      <c r="D47" s="29">
        <f t="shared" ref="D47:Y47" si="1">SUM(D34:D46)</f>
        <v>0</v>
      </c>
      <c r="E47" s="30">
        <f t="shared" si="1"/>
        <v>29101613</v>
      </c>
      <c r="F47" s="31">
        <f t="shared" si="1"/>
        <v>29101613</v>
      </c>
      <c r="G47" s="31">
        <f t="shared" si="1"/>
        <v>1788841</v>
      </c>
      <c r="H47" s="31">
        <f t="shared" si="1"/>
        <v>2142178</v>
      </c>
      <c r="I47" s="31">
        <f t="shared" si="1"/>
        <v>1735782</v>
      </c>
      <c r="J47" s="31">
        <f t="shared" si="1"/>
        <v>5666801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5666801</v>
      </c>
      <c r="X47" s="31">
        <f t="shared" si="1"/>
        <v>6677605</v>
      </c>
      <c r="Y47" s="31">
        <f t="shared" si="1"/>
        <v>-1010804</v>
      </c>
      <c r="Z47" s="32">
        <f>+IF(X47&lt;&gt;0,+(Y47/X47)*100,0)</f>
        <v>-15.137223600377681</v>
      </c>
      <c r="AA47" s="29">
        <f>SUM(AA34:AA46)</f>
        <v>29101613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8573005</v>
      </c>
      <c r="D48" s="39">
        <f t="shared" si="2"/>
        <v>0</v>
      </c>
      <c r="E48" s="40">
        <f t="shared" si="2"/>
        <v>13037977</v>
      </c>
      <c r="F48" s="41">
        <f t="shared" si="2"/>
        <v>13037977</v>
      </c>
      <c r="G48" s="41">
        <f t="shared" si="2"/>
        <v>2267775</v>
      </c>
      <c r="H48" s="41">
        <f t="shared" si="2"/>
        <v>992436</v>
      </c>
      <c r="I48" s="41">
        <f t="shared" si="2"/>
        <v>2392232</v>
      </c>
      <c r="J48" s="41">
        <f t="shared" si="2"/>
        <v>5652443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5652443</v>
      </c>
      <c r="X48" s="41">
        <f t="shared" si="2"/>
        <v>3068737</v>
      </c>
      <c r="Y48" s="41">
        <f t="shared" si="2"/>
        <v>2583706</v>
      </c>
      <c r="Z48" s="42">
        <f>+IF(X48&lt;&gt;0,+(Y48/X48)*100,0)</f>
        <v>84.194442208635024</v>
      </c>
      <c r="AA48" s="39">
        <f>+AA32-AA47</f>
        <v>13037977</v>
      </c>
    </row>
    <row r="49" spans="1:27" x14ac:dyDescent="0.25">
      <c r="A49" s="43" t="s">
        <v>74</v>
      </c>
      <c r="B49" s="15" t="s">
        <v>32</v>
      </c>
      <c r="C49" s="20">
        <v>11248052</v>
      </c>
      <c r="D49" s="20"/>
      <c r="E49" s="21">
        <v>5000000</v>
      </c>
      <c r="F49" s="22">
        <v>5000000</v>
      </c>
      <c r="G49" s="22"/>
      <c r="H49" s="22"/>
      <c r="I49" s="22">
        <v>545381</v>
      </c>
      <c r="J49" s="22">
        <v>545381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545381</v>
      </c>
      <c r="X49" s="22"/>
      <c r="Y49" s="22">
        <v>545381</v>
      </c>
      <c r="Z49" s="23"/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19821057</v>
      </c>
      <c r="D51" s="48">
        <f t="shared" si="3"/>
        <v>0</v>
      </c>
      <c r="E51" s="49">
        <f t="shared" si="3"/>
        <v>18037977</v>
      </c>
      <c r="F51" s="50">
        <f t="shared" si="3"/>
        <v>18037977</v>
      </c>
      <c r="G51" s="50">
        <f t="shared" si="3"/>
        <v>2267775</v>
      </c>
      <c r="H51" s="50">
        <f t="shared" si="3"/>
        <v>992436</v>
      </c>
      <c r="I51" s="50">
        <f t="shared" si="3"/>
        <v>2937613</v>
      </c>
      <c r="J51" s="50">
        <f t="shared" si="3"/>
        <v>6197824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6197824</v>
      </c>
      <c r="X51" s="50">
        <f t="shared" si="3"/>
        <v>3068737</v>
      </c>
      <c r="Y51" s="50">
        <f t="shared" si="3"/>
        <v>3129087</v>
      </c>
      <c r="Z51" s="51">
        <f>+IF(X51&lt;&gt;0,+(Y51/X51)*100,0)</f>
        <v>101.96660710904844</v>
      </c>
      <c r="AA51" s="48">
        <f>SUM(AA48:AA50)</f>
        <v>18037977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19821057</v>
      </c>
      <c r="D53" s="54">
        <f>+D51-D52</f>
        <v>0</v>
      </c>
      <c r="E53" s="55">
        <f t="shared" si="4"/>
        <v>18037977</v>
      </c>
      <c r="F53" s="56">
        <f t="shared" si="4"/>
        <v>18037977</v>
      </c>
      <c r="G53" s="56">
        <f t="shared" si="4"/>
        <v>2267775</v>
      </c>
      <c r="H53" s="56">
        <f t="shared" si="4"/>
        <v>992436</v>
      </c>
      <c r="I53" s="56">
        <f t="shared" si="4"/>
        <v>2937613</v>
      </c>
      <c r="J53" s="56">
        <f t="shared" si="4"/>
        <v>6197824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6197824</v>
      </c>
      <c r="X53" s="56">
        <f t="shared" si="4"/>
        <v>3068737</v>
      </c>
      <c r="Y53" s="56">
        <f t="shared" si="4"/>
        <v>3129087</v>
      </c>
      <c r="Z53" s="57">
        <f>+IF(X53&lt;&gt;0,+(Y53/X53)*100,0)</f>
        <v>101.96660710904844</v>
      </c>
      <c r="AA53" s="54">
        <f>+AA51-AA52</f>
        <v>18037977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19821057</v>
      </c>
      <c r="D56" s="48">
        <f>SUM(D53:D55)</f>
        <v>0</v>
      </c>
      <c r="E56" s="49">
        <f t="shared" si="5"/>
        <v>18037977</v>
      </c>
      <c r="F56" s="50">
        <f t="shared" si="5"/>
        <v>18037977</v>
      </c>
      <c r="G56" s="50">
        <f t="shared" si="5"/>
        <v>2267775</v>
      </c>
      <c r="H56" s="50">
        <f t="shared" si="5"/>
        <v>992436</v>
      </c>
      <c r="I56" s="50">
        <f t="shared" si="5"/>
        <v>2937613</v>
      </c>
      <c r="J56" s="50">
        <f t="shared" si="5"/>
        <v>6197824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6197824</v>
      </c>
      <c r="X56" s="50">
        <f t="shared" si="5"/>
        <v>3068737</v>
      </c>
      <c r="Y56" s="50">
        <f t="shared" si="5"/>
        <v>3129087</v>
      </c>
      <c r="Z56" s="51">
        <f>+IF(X56&lt;&gt;0,+(Y56/X56)*100,0)</f>
        <v>101.96660710904844</v>
      </c>
      <c r="AA56" s="48">
        <f>SUM(AA53:AA55)</f>
        <v>18037977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19821057</v>
      </c>
      <c r="D59" s="65">
        <f>SUM(D56:D58)</f>
        <v>0</v>
      </c>
      <c r="E59" s="66">
        <f t="shared" si="6"/>
        <v>18037977</v>
      </c>
      <c r="F59" s="67">
        <f t="shared" si="6"/>
        <v>18037977</v>
      </c>
      <c r="G59" s="67">
        <f t="shared" si="6"/>
        <v>2267775</v>
      </c>
      <c r="H59" s="67">
        <f t="shared" si="6"/>
        <v>992436</v>
      </c>
      <c r="I59" s="67">
        <f t="shared" si="6"/>
        <v>2937613</v>
      </c>
      <c r="J59" s="67">
        <f t="shared" si="6"/>
        <v>6197824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6197824</v>
      </c>
      <c r="X59" s="67">
        <f t="shared" si="6"/>
        <v>3068737</v>
      </c>
      <c r="Y59" s="67">
        <f t="shared" si="6"/>
        <v>3129087</v>
      </c>
      <c r="Z59" s="68">
        <f>+IF(X59&lt;&gt;0,+(Y59/X59)*100,0)</f>
        <v>101.96660710904844</v>
      </c>
      <c r="AA59" s="65">
        <f>SUM(AA56:AA58)</f>
        <v>18037977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22524285</v>
      </c>
      <c r="D7" s="20"/>
      <c r="E7" s="21">
        <v>25387989</v>
      </c>
      <c r="F7" s="22">
        <v>25387989</v>
      </c>
      <c r="G7" s="22">
        <v>1637326</v>
      </c>
      <c r="H7" s="22">
        <v>1784218</v>
      </c>
      <c r="I7" s="22">
        <v>1641005</v>
      </c>
      <c r="J7" s="22">
        <v>5062549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5062549</v>
      </c>
      <c r="X7" s="22">
        <v>6346995</v>
      </c>
      <c r="Y7" s="22">
        <v>-1284446</v>
      </c>
      <c r="Z7" s="23">
        <v>-20.23707281949962</v>
      </c>
      <c r="AA7" s="20">
        <v>25387989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518055</v>
      </c>
      <c r="D13" s="20"/>
      <c r="E13" s="21">
        <v>534315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47236</v>
      </c>
      <c r="D19" s="20"/>
      <c r="E19" s="21">
        <v>38325</v>
      </c>
      <c r="F19" s="22">
        <v>38325</v>
      </c>
      <c r="G19" s="22"/>
      <c r="H19" s="22">
        <v>9667</v>
      </c>
      <c r="I19" s="22">
        <v>25656</v>
      </c>
      <c r="J19" s="22">
        <v>35323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35323</v>
      </c>
      <c r="X19" s="22">
        <v>9579</v>
      </c>
      <c r="Y19" s="22">
        <v>25744</v>
      </c>
      <c r="Z19" s="23">
        <v>268.75456728259735</v>
      </c>
      <c r="AA19" s="20">
        <v>38325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123</v>
      </c>
      <c r="Y23" s="22">
        <v>-123</v>
      </c>
      <c r="Z23" s="23">
        <v>-100</v>
      </c>
      <c r="AA23" s="20">
        <v>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5514806</v>
      </c>
      <c r="D25" s="20"/>
      <c r="E25" s="21">
        <v>6466612</v>
      </c>
      <c r="F25" s="22">
        <v>6520058</v>
      </c>
      <c r="G25" s="22">
        <v>341849</v>
      </c>
      <c r="H25" s="22">
        <v>501922</v>
      </c>
      <c r="I25" s="22">
        <v>674125</v>
      </c>
      <c r="J25" s="22">
        <v>1517896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1517896</v>
      </c>
      <c r="X25" s="22">
        <v>1630005</v>
      </c>
      <c r="Y25" s="22">
        <v>-112109</v>
      </c>
      <c r="Z25" s="23">
        <v>-6.8778316630930574</v>
      </c>
      <c r="AA25" s="20">
        <v>6520058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990742</v>
      </c>
      <c r="D28" s="20"/>
      <c r="E28" s="21">
        <v>994200</v>
      </c>
      <c r="F28" s="22">
        <v>994200</v>
      </c>
      <c r="G28" s="22">
        <v>86307</v>
      </c>
      <c r="H28" s="22">
        <v>86055</v>
      </c>
      <c r="I28" s="22">
        <v>85802</v>
      </c>
      <c r="J28" s="22">
        <v>258164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258164</v>
      </c>
      <c r="X28" s="22">
        <v>248550</v>
      </c>
      <c r="Y28" s="22">
        <v>9614</v>
      </c>
      <c r="Z28" s="23">
        <v>3.8680346006839672</v>
      </c>
      <c r="AA28" s="20">
        <v>994200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-7750979</v>
      </c>
      <c r="D30" s="20"/>
      <c r="E30" s="21">
        <v>-7387586</v>
      </c>
      <c r="F30" s="22">
        <v>-7387586</v>
      </c>
      <c r="G30" s="22">
        <v>-580803</v>
      </c>
      <c r="H30" s="22">
        <v>-1091887</v>
      </c>
      <c r="I30" s="22">
        <v>-575071</v>
      </c>
      <c r="J30" s="22">
        <v>-2247761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-2247761</v>
      </c>
      <c r="X30" s="22">
        <v>-1846896</v>
      </c>
      <c r="Y30" s="22">
        <v>-400865</v>
      </c>
      <c r="Z30" s="23">
        <v>21.704795505540105</v>
      </c>
      <c r="AA30" s="20">
        <v>-7387586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21844145</v>
      </c>
      <c r="D32" s="29">
        <f t="shared" ref="D32:Y32" si="0">SUM(D6:D31)</f>
        <v>0</v>
      </c>
      <c r="E32" s="30">
        <f t="shared" si="0"/>
        <v>26034355</v>
      </c>
      <c r="F32" s="31">
        <f t="shared" si="0"/>
        <v>25553486</v>
      </c>
      <c r="G32" s="31">
        <f t="shared" si="0"/>
        <v>1484679</v>
      </c>
      <c r="H32" s="31">
        <f t="shared" si="0"/>
        <v>1289975</v>
      </c>
      <c r="I32" s="31">
        <f t="shared" si="0"/>
        <v>1851517</v>
      </c>
      <c r="J32" s="31">
        <f t="shared" si="0"/>
        <v>4626171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4626171</v>
      </c>
      <c r="X32" s="31">
        <f t="shared" si="0"/>
        <v>6388356</v>
      </c>
      <c r="Y32" s="31">
        <f t="shared" si="0"/>
        <v>-1762185</v>
      </c>
      <c r="Z32" s="32">
        <f>+IF(X32&lt;&gt;0,+(Y32/X32)*100,0)</f>
        <v>-27.584326859680331</v>
      </c>
      <c r="AA32" s="29">
        <f>SUM(AA6:AA31)</f>
        <v>25553486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9114610</v>
      </c>
      <c r="D34" s="20"/>
      <c r="E34" s="21">
        <v>10083700</v>
      </c>
      <c r="F34" s="22">
        <v>10083700</v>
      </c>
      <c r="G34" s="22">
        <v>621789</v>
      </c>
      <c r="H34" s="22">
        <v>615307</v>
      </c>
      <c r="I34" s="22">
        <v>631749</v>
      </c>
      <c r="J34" s="22">
        <v>1868845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1868845</v>
      </c>
      <c r="X34" s="22">
        <v>2520828</v>
      </c>
      <c r="Y34" s="22">
        <v>-651983</v>
      </c>
      <c r="Z34" s="23">
        <v>-25.863843149949144</v>
      </c>
      <c r="AA34" s="20">
        <v>10083700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11120173</v>
      </c>
      <c r="D37" s="20"/>
      <c r="E37" s="21">
        <v>10794953</v>
      </c>
      <c r="F37" s="22">
        <v>10794953</v>
      </c>
      <c r="G37" s="22">
        <v>642061</v>
      </c>
      <c r="H37" s="22">
        <v>1275272</v>
      </c>
      <c r="I37" s="22">
        <v>773588</v>
      </c>
      <c r="J37" s="22">
        <v>2690921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2690921</v>
      </c>
      <c r="X37" s="22">
        <v>2698701</v>
      </c>
      <c r="Y37" s="22">
        <v>-7780</v>
      </c>
      <c r="Z37" s="23">
        <v>-0.28828684615301953</v>
      </c>
      <c r="AA37" s="20">
        <v>10794953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714420</v>
      </c>
      <c r="F38" s="22">
        <v>714420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178605</v>
      </c>
      <c r="Y38" s="22">
        <v>-178605</v>
      </c>
      <c r="Z38" s="23">
        <v>-100</v>
      </c>
      <c r="AA38" s="20">
        <v>714420</v>
      </c>
    </row>
    <row r="39" spans="1:27" x14ac:dyDescent="0.25">
      <c r="A39" s="19" t="s">
        <v>65</v>
      </c>
      <c r="B39" s="15" t="s">
        <v>32</v>
      </c>
      <c r="C39" s="20">
        <v>2062465</v>
      </c>
      <c r="D39" s="20"/>
      <c r="E39" s="21">
        <v>2186213</v>
      </c>
      <c r="F39" s="22">
        <v>2186213</v>
      </c>
      <c r="G39" s="22"/>
      <c r="H39" s="22"/>
      <c r="I39" s="22">
        <v>546555</v>
      </c>
      <c r="J39" s="22">
        <v>546555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546555</v>
      </c>
      <c r="X39" s="22">
        <v>546531</v>
      </c>
      <c r="Y39" s="22">
        <v>24</v>
      </c>
      <c r="Z39" s="23"/>
      <c r="AA39" s="20">
        <v>2186213</v>
      </c>
    </row>
    <row r="40" spans="1:27" x14ac:dyDescent="0.25">
      <c r="A40" s="19" t="s">
        <v>40</v>
      </c>
      <c r="B40" s="15" t="s">
        <v>32</v>
      </c>
      <c r="C40" s="20">
        <v>1039559</v>
      </c>
      <c r="D40" s="20"/>
      <c r="E40" s="21">
        <v>1178475</v>
      </c>
      <c r="F40" s="22">
        <v>1178475</v>
      </c>
      <c r="G40" s="22">
        <v>510930</v>
      </c>
      <c r="H40" s="22">
        <v>22194</v>
      </c>
      <c r="I40" s="22">
        <v>354844</v>
      </c>
      <c r="J40" s="22">
        <v>887968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887968</v>
      </c>
      <c r="X40" s="22">
        <v>294618</v>
      </c>
      <c r="Y40" s="22">
        <v>593350</v>
      </c>
      <c r="Z40" s="23">
        <v>201.39638447073841</v>
      </c>
      <c r="AA40" s="20">
        <v>1178475</v>
      </c>
    </row>
    <row r="41" spans="1:27" x14ac:dyDescent="0.25">
      <c r="A41" s="19" t="s">
        <v>66</v>
      </c>
      <c r="B41" s="15" t="s">
        <v>32</v>
      </c>
      <c r="C41" s="20">
        <v>461830</v>
      </c>
      <c r="D41" s="20"/>
      <c r="E41" s="21">
        <v>666790</v>
      </c>
      <c r="F41" s="22">
        <v>666790</v>
      </c>
      <c r="G41" s="22">
        <v>1650</v>
      </c>
      <c r="H41" s="22">
        <v>8512</v>
      </c>
      <c r="I41" s="22">
        <v>27665</v>
      </c>
      <c r="J41" s="22">
        <v>37827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37827</v>
      </c>
      <c r="X41" s="22">
        <v>166659</v>
      </c>
      <c r="Y41" s="22">
        <v>-128832</v>
      </c>
      <c r="Z41" s="23">
        <v>-77.302755926772619</v>
      </c>
      <c r="AA41" s="20">
        <v>666790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1073328</v>
      </c>
      <c r="D43" s="20"/>
      <c r="E43" s="21">
        <v>49464</v>
      </c>
      <c r="F43" s="22">
        <v>49464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12366</v>
      </c>
      <c r="Y43" s="22">
        <v>-12366</v>
      </c>
      <c r="Z43" s="23">
        <v>-100</v>
      </c>
      <c r="AA43" s="20">
        <v>49464</v>
      </c>
    </row>
    <row r="44" spans="1:27" x14ac:dyDescent="0.25">
      <c r="A44" s="19" t="s">
        <v>69</v>
      </c>
      <c r="B44" s="15" t="s">
        <v>32</v>
      </c>
      <c r="C44" s="20">
        <v>579134</v>
      </c>
      <c r="D44" s="20"/>
      <c r="E44" s="21">
        <v>647561</v>
      </c>
      <c r="F44" s="22">
        <v>647561</v>
      </c>
      <c r="G44" s="22">
        <v>52942</v>
      </c>
      <c r="H44" s="22">
        <v>44038</v>
      </c>
      <c r="I44" s="22">
        <v>46721</v>
      </c>
      <c r="J44" s="22">
        <v>143701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143701</v>
      </c>
      <c r="X44" s="22">
        <v>161862</v>
      </c>
      <c r="Y44" s="22">
        <v>-18161</v>
      </c>
      <c r="Z44" s="23">
        <v>-11.220051648935513</v>
      </c>
      <c r="AA44" s="20">
        <v>647561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12493</v>
      </c>
      <c r="F46" s="22">
        <v>12493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3123</v>
      </c>
      <c r="Y46" s="22">
        <v>-3123</v>
      </c>
      <c r="Z46" s="23">
        <v>-100</v>
      </c>
      <c r="AA46" s="20">
        <v>12493</v>
      </c>
    </row>
    <row r="47" spans="1:27" x14ac:dyDescent="0.25">
      <c r="A47" s="37" t="s">
        <v>72</v>
      </c>
      <c r="B47" s="28" t="s">
        <v>32</v>
      </c>
      <c r="C47" s="29">
        <f>SUM(C34:C46)</f>
        <v>25451099</v>
      </c>
      <c r="D47" s="29">
        <f t="shared" ref="D47:Y47" si="1">SUM(D34:D46)</f>
        <v>0</v>
      </c>
      <c r="E47" s="30">
        <f t="shared" si="1"/>
        <v>26334069</v>
      </c>
      <c r="F47" s="31">
        <f t="shared" si="1"/>
        <v>26334069</v>
      </c>
      <c r="G47" s="31">
        <f t="shared" si="1"/>
        <v>1829372</v>
      </c>
      <c r="H47" s="31">
        <f t="shared" si="1"/>
        <v>1965323</v>
      </c>
      <c r="I47" s="31">
        <f t="shared" si="1"/>
        <v>2381122</v>
      </c>
      <c r="J47" s="31">
        <f t="shared" si="1"/>
        <v>6175817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6175817</v>
      </c>
      <c r="X47" s="31">
        <f t="shared" si="1"/>
        <v>6583293</v>
      </c>
      <c r="Y47" s="31">
        <f t="shared" si="1"/>
        <v>-407476</v>
      </c>
      <c r="Z47" s="32">
        <f>+IF(X47&lt;&gt;0,+(Y47/X47)*100,0)</f>
        <v>-6.1895467815271177</v>
      </c>
      <c r="AA47" s="29">
        <f>SUM(AA34:AA46)</f>
        <v>26334069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-3606954</v>
      </c>
      <c r="D48" s="39">
        <f t="shared" si="2"/>
        <v>0</v>
      </c>
      <c r="E48" s="40">
        <f t="shared" si="2"/>
        <v>-299714</v>
      </c>
      <c r="F48" s="41">
        <f t="shared" si="2"/>
        <v>-780583</v>
      </c>
      <c r="G48" s="41">
        <f t="shared" si="2"/>
        <v>-344693</v>
      </c>
      <c r="H48" s="41">
        <f t="shared" si="2"/>
        <v>-675348</v>
      </c>
      <c r="I48" s="41">
        <f t="shared" si="2"/>
        <v>-529605</v>
      </c>
      <c r="J48" s="41">
        <f t="shared" si="2"/>
        <v>-1549646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-1549646</v>
      </c>
      <c r="X48" s="41">
        <f t="shared" si="2"/>
        <v>-194937</v>
      </c>
      <c r="Y48" s="41">
        <f t="shared" si="2"/>
        <v>-1354709</v>
      </c>
      <c r="Z48" s="42">
        <f>+IF(X48&lt;&gt;0,+(Y48/X48)*100,0)</f>
        <v>694.94708546863853</v>
      </c>
      <c r="AA48" s="39">
        <f>+AA32-AA47</f>
        <v>-780583</v>
      </c>
    </row>
    <row r="49" spans="1:27" x14ac:dyDescent="0.25">
      <c r="A49" s="43" t="s">
        <v>74</v>
      </c>
      <c r="B49" s="15" t="s">
        <v>32</v>
      </c>
      <c r="C49" s="20">
        <v>12030222</v>
      </c>
      <c r="D49" s="20"/>
      <c r="E49" s="21">
        <v>16096214</v>
      </c>
      <c r="F49" s="22">
        <v>16096214</v>
      </c>
      <c r="G49" s="22">
        <v>248024</v>
      </c>
      <c r="H49" s="22">
        <v>1343168</v>
      </c>
      <c r="I49" s="22">
        <v>2510368</v>
      </c>
      <c r="J49" s="22">
        <v>4101560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4101560</v>
      </c>
      <c r="X49" s="22">
        <v>4024050</v>
      </c>
      <c r="Y49" s="22">
        <v>77510</v>
      </c>
      <c r="Z49" s="23">
        <v>1.9261689094320398</v>
      </c>
      <c r="AA49" s="20">
        <v>16096214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8423268</v>
      </c>
      <c r="D51" s="48">
        <f t="shared" si="3"/>
        <v>0</v>
      </c>
      <c r="E51" s="49">
        <f t="shared" si="3"/>
        <v>15796500</v>
      </c>
      <c r="F51" s="50">
        <f t="shared" si="3"/>
        <v>15315631</v>
      </c>
      <c r="G51" s="50">
        <f t="shared" si="3"/>
        <v>-96669</v>
      </c>
      <c r="H51" s="50">
        <f t="shared" si="3"/>
        <v>667820</v>
      </c>
      <c r="I51" s="50">
        <f t="shared" si="3"/>
        <v>1980763</v>
      </c>
      <c r="J51" s="50">
        <f t="shared" si="3"/>
        <v>2551914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2551914</v>
      </c>
      <c r="X51" s="50">
        <f t="shared" si="3"/>
        <v>3829113</v>
      </c>
      <c r="Y51" s="50">
        <f t="shared" si="3"/>
        <v>-1277199</v>
      </c>
      <c r="Z51" s="51">
        <f>+IF(X51&lt;&gt;0,+(Y51/X51)*100,0)</f>
        <v>-33.354957140204533</v>
      </c>
      <c r="AA51" s="48">
        <f>SUM(AA48:AA50)</f>
        <v>15315631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8423268</v>
      </c>
      <c r="D53" s="54">
        <f>+D51-D52</f>
        <v>0</v>
      </c>
      <c r="E53" s="55">
        <f t="shared" si="4"/>
        <v>15796500</v>
      </c>
      <c r="F53" s="56">
        <f t="shared" si="4"/>
        <v>15315631</v>
      </c>
      <c r="G53" s="56">
        <f t="shared" si="4"/>
        <v>-96669</v>
      </c>
      <c r="H53" s="56">
        <f t="shared" si="4"/>
        <v>667820</v>
      </c>
      <c r="I53" s="56">
        <f t="shared" si="4"/>
        <v>1980763</v>
      </c>
      <c r="J53" s="56">
        <f t="shared" si="4"/>
        <v>2551914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2551914</v>
      </c>
      <c r="X53" s="56">
        <f t="shared" si="4"/>
        <v>3829113</v>
      </c>
      <c r="Y53" s="56">
        <f t="shared" si="4"/>
        <v>-1277199</v>
      </c>
      <c r="Z53" s="57">
        <f>+IF(X53&lt;&gt;0,+(Y53/X53)*100,0)</f>
        <v>-33.354957140204533</v>
      </c>
      <c r="AA53" s="54">
        <f>+AA51-AA52</f>
        <v>15315631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8423268</v>
      </c>
      <c r="D56" s="48">
        <f>SUM(D53:D55)</f>
        <v>0</v>
      </c>
      <c r="E56" s="49">
        <f t="shared" si="5"/>
        <v>15796500</v>
      </c>
      <c r="F56" s="50">
        <f t="shared" si="5"/>
        <v>15315631</v>
      </c>
      <c r="G56" s="50">
        <f t="shared" si="5"/>
        <v>-96669</v>
      </c>
      <c r="H56" s="50">
        <f t="shared" si="5"/>
        <v>667820</v>
      </c>
      <c r="I56" s="50">
        <f t="shared" si="5"/>
        <v>1980763</v>
      </c>
      <c r="J56" s="50">
        <f t="shared" si="5"/>
        <v>2551914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2551914</v>
      </c>
      <c r="X56" s="50">
        <f t="shared" si="5"/>
        <v>3829113</v>
      </c>
      <c r="Y56" s="50">
        <f t="shared" si="5"/>
        <v>-1277199</v>
      </c>
      <c r="Z56" s="51">
        <f>+IF(X56&lt;&gt;0,+(Y56/X56)*100,0)</f>
        <v>-33.354957140204533</v>
      </c>
      <c r="AA56" s="48">
        <f>SUM(AA53:AA55)</f>
        <v>15315631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8423268</v>
      </c>
      <c r="D59" s="65">
        <f>SUM(D56:D58)</f>
        <v>0</v>
      </c>
      <c r="E59" s="66">
        <f t="shared" si="6"/>
        <v>15796500</v>
      </c>
      <c r="F59" s="67">
        <f t="shared" si="6"/>
        <v>15315631</v>
      </c>
      <c r="G59" s="67">
        <f t="shared" si="6"/>
        <v>-96669</v>
      </c>
      <c r="H59" s="67">
        <f t="shared" si="6"/>
        <v>667820</v>
      </c>
      <c r="I59" s="67">
        <f t="shared" si="6"/>
        <v>1980763</v>
      </c>
      <c r="J59" s="67">
        <f t="shared" si="6"/>
        <v>2551914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2551914</v>
      </c>
      <c r="X59" s="67">
        <f t="shared" si="6"/>
        <v>3829113</v>
      </c>
      <c r="Y59" s="67">
        <f t="shared" si="6"/>
        <v>-1277199</v>
      </c>
      <c r="Z59" s="68">
        <f>+IF(X59&lt;&gt;0,+(Y59/X59)*100,0)</f>
        <v>-33.354957140204533</v>
      </c>
      <c r="AA59" s="65">
        <f>SUM(AA56:AA58)</f>
        <v>15315631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20257719</v>
      </c>
      <c r="D7" s="20"/>
      <c r="E7" s="21">
        <v>22267430</v>
      </c>
      <c r="F7" s="22">
        <v>22267430</v>
      </c>
      <c r="G7" s="22">
        <v>1460088</v>
      </c>
      <c r="H7" s="22">
        <v>1475460</v>
      </c>
      <c r="I7" s="22">
        <v>1898469</v>
      </c>
      <c r="J7" s="22">
        <v>4834017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4834017</v>
      </c>
      <c r="X7" s="22">
        <v>5566854</v>
      </c>
      <c r="Y7" s="22">
        <v>-732837</v>
      </c>
      <c r="Z7" s="23">
        <v>-13.164293512996746</v>
      </c>
      <c r="AA7" s="20">
        <v>22267430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2472506</v>
      </c>
      <c r="D13" s="20"/>
      <c r="E13" s="21">
        <v>2338000</v>
      </c>
      <c r="F13" s="22">
        <v>2338000</v>
      </c>
      <c r="G13" s="22">
        <v>272576</v>
      </c>
      <c r="H13" s="22">
        <v>276820</v>
      </c>
      <c r="I13" s="22">
        <v>282216</v>
      </c>
      <c r="J13" s="22">
        <v>831612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831612</v>
      </c>
      <c r="X13" s="22">
        <v>584499</v>
      </c>
      <c r="Y13" s="22">
        <v>247113</v>
      </c>
      <c r="Z13" s="23">
        <v>42.27774555645091</v>
      </c>
      <c r="AA13" s="20">
        <v>2338000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7749420</v>
      </c>
      <c r="F25" s="22">
        <v>7749420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3228930</v>
      </c>
      <c r="Y25" s="22">
        <v>-3228930</v>
      </c>
      <c r="Z25" s="23">
        <v>-100</v>
      </c>
      <c r="AA25" s="20">
        <v>7749420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251713</v>
      </c>
      <c r="D28" s="20"/>
      <c r="E28" s="21"/>
      <c r="F28" s="22"/>
      <c r="G28" s="22">
        <v>22002</v>
      </c>
      <c r="H28" s="22">
        <v>22002</v>
      </c>
      <c r="I28" s="22">
        <v>21852</v>
      </c>
      <c r="J28" s="22">
        <v>65856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65856</v>
      </c>
      <c r="X28" s="22"/>
      <c r="Y28" s="22">
        <v>65856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23003698</v>
      </c>
      <c r="D32" s="29">
        <f t="shared" ref="D32:Y32" si="0">SUM(D6:D31)</f>
        <v>0</v>
      </c>
      <c r="E32" s="30">
        <f t="shared" si="0"/>
        <v>32354850</v>
      </c>
      <c r="F32" s="31">
        <f t="shared" si="0"/>
        <v>32354850</v>
      </c>
      <c r="G32" s="31">
        <f t="shared" si="0"/>
        <v>1754666</v>
      </c>
      <c r="H32" s="31">
        <f t="shared" si="0"/>
        <v>1774282</v>
      </c>
      <c r="I32" s="31">
        <f t="shared" si="0"/>
        <v>2202537</v>
      </c>
      <c r="J32" s="31">
        <f t="shared" si="0"/>
        <v>5731485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5731485</v>
      </c>
      <c r="X32" s="31">
        <f t="shared" si="0"/>
        <v>9380283</v>
      </c>
      <c r="Y32" s="31">
        <f t="shared" si="0"/>
        <v>-3648798</v>
      </c>
      <c r="Z32" s="32">
        <f>+IF(X32&lt;&gt;0,+(Y32/X32)*100,0)</f>
        <v>-38.898591865511946</v>
      </c>
      <c r="AA32" s="29">
        <f>SUM(AA6:AA31)</f>
        <v>32354850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6874486</v>
      </c>
      <c r="D34" s="20"/>
      <c r="E34" s="21">
        <v>1956980</v>
      </c>
      <c r="F34" s="22">
        <v>1956980</v>
      </c>
      <c r="G34" s="22">
        <v>621298</v>
      </c>
      <c r="H34" s="22">
        <v>475738</v>
      </c>
      <c r="I34" s="22">
        <v>471503</v>
      </c>
      <c r="J34" s="22">
        <v>1568539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1568539</v>
      </c>
      <c r="X34" s="22">
        <v>489237</v>
      </c>
      <c r="Y34" s="22">
        <v>1079302</v>
      </c>
      <c r="Z34" s="23">
        <v>220.60923437924765</v>
      </c>
      <c r="AA34" s="20">
        <v>1956980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879122</v>
      </c>
      <c r="D37" s="20"/>
      <c r="E37" s="21">
        <v>2700000</v>
      </c>
      <c r="F37" s="22">
        <v>2700000</v>
      </c>
      <c r="G37" s="22">
        <v>205583</v>
      </c>
      <c r="H37" s="22">
        <v>101186</v>
      </c>
      <c r="I37" s="22">
        <v>19950</v>
      </c>
      <c r="J37" s="22">
        <v>326719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326719</v>
      </c>
      <c r="X37" s="22">
        <v>674997</v>
      </c>
      <c r="Y37" s="22">
        <v>-348278</v>
      </c>
      <c r="Z37" s="23">
        <v>-51.596970060607674</v>
      </c>
      <c r="AA37" s="20">
        <v>2700000</v>
      </c>
    </row>
    <row r="38" spans="1:27" x14ac:dyDescent="0.25">
      <c r="A38" s="19" t="s">
        <v>64</v>
      </c>
      <c r="B38" s="15" t="s">
        <v>32</v>
      </c>
      <c r="C38" s="20">
        <v>22199625</v>
      </c>
      <c r="D38" s="20"/>
      <c r="E38" s="21">
        <v>4439806</v>
      </c>
      <c r="F38" s="22">
        <v>4439806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1109949</v>
      </c>
      <c r="Y38" s="22">
        <v>-1109949</v>
      </c>
      <c r="Z38" s="23">
        <v>-100</v>
      </c>
      <c r="AA38" s="20">
        <v>4439806</v>
      </c>
    </row>
    <row r="39" spans="1:27" x14ac:dyDescent="0.25">
      <c r="A39" s="19" t="s">
        <v>65</v>
      </c>
      <c r="B39" s="15" t="s">
        <v>32</v>
      </c>
      <c r="C39" s="20">
        <v>3460777</v>
      </c>
      <c r="D39" s="20"/>
      <c r="E39" s="21">
        <v>2971640</v>
      </c>
      <c r="F39" s="22">
        <v>2971640</v>
      </c>
      <c r="G39" s="22">
        <v>247637</v>
      </c>
      <c r="H39" s="22">
        <v>247637</v>
      </c>
      <c r="I39" s="22">
        <v>247637</v>
      </c>
      <c r="J39" s="22">
        <v>742911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742911</v>
      </c>
      <c r="X39" s="22">
        <v>742908</v>
      </c>
      <c r="Y39" s="22">
        <v>3</v>
      </c>
      <c r="Z39" s="23"/>
      <c r="AA39" s="20">
        <v>2971640</v>
      </c>
    </row>
    <row r="40" spans="1:27" x14ac:dyDescent="0.25">
      <c r="A40" s="19" t="s">
        <v>40</v>
      </c>
      <c r="B40" s="15" t="s">
        <v>32</v>
      </c>
      <c r="C40" s="20">
        <v>4781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307587</v>
      </c>
      <c r="D41" s="20"/>
      <c r="E41" s="21">
        <v>800000</v>
      </c>
      <c r="F41" s="22">
        <v>800000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199998</v>
      </c>
      <c r="Y41" s="22">
        <v>-199998</v>
      </c>
      <c r="Z41" s="23">
        <v>-100</v>
      </c>
      <c r="AA41" s="20">
        <v>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1577604</v>
      </c>
      <c r="D44" s="20"/>
      <c r="E44" s="21">
        <v>1137490</v>
      </c>
      <c r="F44" s="22">
        <v>1137490</v>
      </c>
      <c r="G44" s="22">
        <v>92491</v>
      </c>
      <c r="H44" s="22">
        <v>83159</v>
      </c>
      <c r="I44" s="22">
        <v>109142</v>
      </c>
      <c r="J44" s="22">
        <v>284792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284792</v>
      </c>
      <c r="X44" s="22">
        <v>284355</v>
      </c>
      <c r="Y44" s="22">
        <v>437</v>
      </c>
      <c r="Z44" s="23">
        <v>0.1536811380141021</v>
      </c>
      <c r="AA44" s="20">
        <v>1137490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35303982</v>
      </c>
      <c r="D47" s="29">
        <f t="shared" ref="D47:Y47" si="1">SUM(D34:D46)</f>
        <v>0</v>
      </c>
      <c r="E47" s="30">
        <f t="shared" si="1"/>
        <v>14005916</v>
      </c>
      <c r="F47" s="31">
        <f t="shared" si="1"/>
        <v>14005916</v>
      </c>
      <c r="G47" s="31">
        <f t="shared" si="1"/>
        <v>1167009</v>
      </c>
      <c r="H47" s="31">
        <f t="shared" si="1"/>
        <v>907720</v>
      </c>
      <c r="I47" s="31">
        <f t="shared" si="1"/>
        <v>848232</v>
      </c>
      <c r="J47" s="31">
        <f t="shared" si="1"/>
        <v>2922961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2922961</v>
      </c>
      <c r="X47" s="31">
        <f t="shared" si="1"/>
        <v>3501444</v>
      </c>
      <c r="Y47" s="31">
        <f t="shared" si="1"/>
        <v>-578483</v>
      </c>
      <c r="Z47" s="32">
        <f>+IF(X47&lt;&gt;0,+(Y47/X47)*100,0)</f>
        <v>-16.521269510521943</v>
      </c>
      <c r="AA47" s="29">
        <f>SUM(AA34:AA46)</f>
        <v>14005916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-12300284</v>
      </c>
      <c r="D48" s="39">
        <f t="shared" si="2"/>
        <v>0</v>
      </c>
      <c r="E48" s="40">
        <f t="shared" si="2"/>
        <v>18348934</v>
      </c>
      <c r="F48" s="41">
        <f t="shared" si="2"/>
        <v>18348934</v>
      </c>
      <c r="G48" s="41">
        <f t="shared" si="2"/>
        <v>587657</v>
      </c>
      <c r="H48" s="41">
        <f t="shared" si="2"/>
        <v>866562</v>
      </c>
      <c r="I48" s="41">
        <f t="shared" si="2"/>
        <v>1354305</v>
      </c>
      <c r="J48" s="41">
        <f t="shared" si="2"/>
        <v>2808524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2808524</v>
      </c>
      <c r="X48" s="41">
        <f t="shared" si="2"/>
        <v>5878839</v>
      </c>
      <c r="Y48" s="41">
        <f t="shared" si="2"/>
        <v>-3070315</v>
      </c>
      <c r="Z48" s="42">
        <f>+IF(X48&lt;&gt;0,+(Y48/X48)*100,0)</f>
        <v>-52.226553576309875</v>
      </c>
      <c r="AA48" s="39">
        <f>+AA32-AA47</f>
        <v>18348934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2083330</v>
      </c>
      <c r="Y49" s="22">
        <v>-2083330</v>
      </c>
      <c r="Z49" s="23">
        <v>-100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-12300284</v>
      </c>
      <c r="D51" s="48">
        <f t="shared" si="3"/>
        <v>0</v>
      </c>
      <c r="E51" s="49">
        <f t="shared" si="3"/>
        <v>23348934</v>
      </c>
      <c r="F51" s="50">
        <f t="shared" si="3"/>
        <v>23348934</v>
      </c>
      <c r="G51" s="50">
        <f t="shared" si="3"/>
        <v>587657</v>
      </c>
      <c r="H51" s="50">
        <f t="shared" si="3"/>
        <v>866562</v>
      </c>
      <c r="I51" s="50">
        <f t="shared" si="3"/>
        <v>1354305</v>
      </c>
      <c r="J51" s="50">
        <f t="shared" si="3"/>
        <v>2808524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2808524</v>
      </c>
      <c r="X51" s="50">
        <f t="shared" si="3"/>
        <v>7962169</v>
      </c>
      <c r="Y51" s="50">
        <f t="shared" si="3"/>
        <v>-5153645</v>
      </c>
      <c r="Z51" s="51">
        <f>+IF(X51&lt;&gt;0,+(Y51/X51)*100,0)</f>
        <v>-64.726646721515209</v>
      </c>
      <c r="AA51" s="48">
        <f>SUM(AA48:AA50)</f>
        <v>23348934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-12300284</v>
      </c>
      <c r="D53" s="54">
        <f>+D51-D52</f>
        <v>0</v>
      </c>
      <c r="E53" s="55">
        <f t="shared" si="4"/>
        <v>23348934</v>
      </c>
      <c r="F53" s="56">
        <f t="shared" si="4"/>
        <v>23348934</v>
      </c>
      <c r="G53" s="56">
        <f t="shared" si="4"/>
        <v>587657</v>
      </c>
      <c r="H53" s="56">
        <f t="shared" si="4"/>
        <v>866562</v>
      </c>
      <c r="I53" s="56">
        <f t="shared" si="4"/>
        <v>1354305</v>
      </c>
      <c r="J53" s="56">
        <f t="shared" si="4"/>
        <v>2808524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2808524</v>
      </c>
      <c r="X53" s="56">
        <f t="shared" si="4"/>
        <v>7962169</v>
      </c>
      <c r="Y53" s="56">
        <f t="shared" si="4"/>
        <v>-5153645</v>
      </c>
      <c r="Z53" s="57">
        <f>+IF(X53&lt;&gt;0,+(Y53/X53)*100,0)</f>
        <v>-64.726646721515209</v>
      </c>
      <c r="AA53" s="54">
        <f>+AA51-AA52</f>
        <v>23348934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-12300284</v>
      </c>
      <c r="D56" s="48">
        <f>SUM(D53:D55)</f>
        <v>0</v>
      </c>
      <c r="E56" s="49">
        <f t="shared" si="5"/>
        <v>23348934</v>
      </c>
      <c r="F56" s="50">
        <f t="shared" si="5"/>
        <v>23348934</v>
      </c>
      <c r="G56" s="50">
        <f t="shared" si="5"/>
        <v>587657</v>
      </c>
      <c r="H56" s="50">
        <f t="shared" si="5"/>
        <v>866562</v>
      </c>
      <c r="I56" s="50">
        <f t="shared" si="5"/>
        <v>1354305</v>
      </c>
      <c r="J56" s="50">
        <f t="shared" si="5"/>
        <v>2808524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2808524</v>
      </c>
      <c r="X56" s="50">
        <f t="shared" si="5"/>
        <v>7962169</v>
      </c>
      <c r="Y56" s="50">
        <f t="shared" si="5"/>
        <v>-5153645</v>
      </c>
      <c r="Z56" s="51">
        <f>+IF(X56&lt;&gt;0,+(Y56/X56)*100,0)</f>
        <v>-64.726646721515209</v>
      </c>
      <c r="AA56" s="48">
        <f>SUM(AA53:AA55)</f>
        <v>23348934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-12300284</v>
      </c>
      <c r="D59" s="65">
        <f>SUM(D56:D58)</f>
        <v>0</v>
      </c>
      <c r="E59" s="66">
        <f t="shared" si="6"/>
        <v>23348934</v>
      </c>
      <c r="F59" s="67">
        <f t="shared" si="6"/>
        <v>23348934</v>
      </c>
      <c r="G59" s="67">
        <f t="shared" si="6"/>
        <v>587657</v>
      </c>
      <c r="H59" s="67">
        <f t="shared" si="6"/>
        <v>866562</v>
      </c>
      <c r="I59" s="67">
        <f t="shared" si="6"/>
        <v>1354305</v>
      </c>
      <c r="J59" s="67">
        <f t="shared" si="6"/>
        <v>2808524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2808524</v>
      </c>
      <c r="X59" s="67">
        <f t="shared" si="6"/>
        <v>7962169</v>
      </c>
      <c r="Y59" s="67">
        <f t="shared" si="6"/>
        <v>-5153645</v>
      </c>
      <c r="Z59" s="68">
        <f>+IF(X59&lt;&gt;0,+(Y59/X59)*100,0)</f>
        <v>-64.726646721515209</v>
      </c>
      <c r="AA59" s="65">
        <f>SUM(AA56:AA58)</f>
        <v>23348934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51280733</v>
      </c>
      <c r="D7" s="20"/>
      <c r="E7" s="21">
        <v>51060330</v>
      </c>
      <c r="F7" s="22">
        <v>51060330</v>
      </c>
      <c r="G7" s="22">
        <v>6252941</v>
      </c>
      <c r="H7" s="22">
        <v>3778692</v>
      </c>
      <c r="I7" s="22">
        <v>1649631</v>
      </c>
      <c r="J7" s="22">
        <v>11681264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11681264</v>
      </c>
      <c r="X7" s="22">
        <v>13283391</v>
      </c>
      <c r="Y7" s="22">
        <v>-1602127</v>
      </c>
      <c r="Z7" s="23">
        <v>-12.061129571507758</v>
      </c>
      <c r="AA7" s="20">
        <v>51060330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800126</v>
      </c>
      <c r="D13" s="20"/>
      <c r="E13" s="21">
        <v>684708</v>
      </c>
      <c r="F13" s="22">
        <v>684708</v>
      </c>
      <c r="G13" s="22">
        <v>70844</v>
      </c>
      <c r="H13" s="22">
        <v>71861</v>
      </c>
      <c r="I13" s="22">
        <v>68419</v>
      </c>
      <c r="J13" s="22">
        <v>211124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211124</v>
      </c>
      <c r="X13" s="22">
        <v>171177</v>
      </c>
      <c r="Y13" s="22">
        <v>39947</v>
      </c>
      <c r="Z13" s="23">
        <v>23.336663219941929</v>
      </c>
      <c r="AA13" s="20">
        <v>684708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839329</v>
      </c>
      <c r="D25" s="20"/>
      <c r="E25" s="21">
        <v>13731041</v>
      </c>
      <c r="F25" s="22">
        <v>13731041</v>
      </c>
      <c r="G25" s="22"/>
      <c r="H25" s="22">
        <v>62042</v>
      </c>
      <c r="I25" s="22">
        <v>62042</v>
      </c>
      <c r="J25" s="22">
        <v>124084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124084</v>
      </c>
      <c r="X25" s="22">
        <v>6024376</v>
      </c>
      <c r="Y25" s="22">
        <v>-5900292</v>
      </c>
      <c r="Z25" s="23">
        <v>-97.940301202979356</v>
      </c>
      <c r="AA25" s="20">
        <v>13731041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2583818</v>
      </c>
      <c r="F28" s="22">
        <v>2583818</v>
      </c>
      <c r="G28" s="22"/>
      <c r="H28" s="22"/>
      <c r="I28" s="22">
        <v>2440869</v>
      </c>
      <c r="J28" s="22">
        <v>2440869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2440869</v>
      </c>
      <c r="X28" s="22">
        <v>645945</v>
      </c>
      <c r="Y28" s="22">
        <v>1794924</v>
      </c>
      <c r="Z28" s="23">
        <v>277.87567052922464</v>
      </c>
      <c r="AA28" s="20">
        <v>2583818</v>
      </c>
    </row>
    <row r="29" spans="1:27" x14ac:dyDescent="0.25">
      <c r="A29" s="19" t="s">
        <v>55</v>
      </c>
      <c r="B29" s="15" t="s">
        <v>32</v>
      </c>
      <c r="C29" s="20">
        <v>2410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52922598</v>
      </c>
      <c r="D32" s="29">
        <f t="shared" ref="D32:Y32" si="0">SUM(D6:D31)</f>
        <v>0</v>
      </c>
      <c r="E32" s="30">
        <f t="shared" si="0"/>
        <v>68059897</v>
      </c>
      <c r="F32" s="31">
        <f t="shared" si="0"/>
        <v>68059897</v>
      </c>
      <c r="G32" s="31">
        <f t="shared" si="0"/>
        <v>6323785</v>
      </c>
      <c r="H32" s="31">
        <f t="shared" si="0"/>
        <v>3912595</v>
      </c>
      <c r="I32" s="31">
        <f t="shared" si="0"/>
        <v>4220961</v>
      </c>
      <c r="J32" s="31">
        <f t="shared" si="0"/>
        <v>14457341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14457341</v>
      </c>
      <c r="X32" s="31">
        <f t="shared" si="0"/>
        <v>20124889</v>
      </c>
      <c r="Y32" s="31">
        <f t="shared" si="0"/>
        <v>-5667548</v>
      </c>
      <c r="Z32" s="32">
        <f>+IF(X32&lt;&gt;0,+(Y32/X32)*100,0)</f>
        <v>-28.161884520207785</v>
      </c>
      <c r="AA32" s="29">
        <f>SUM(AA6:AA31)</f>
        <v>68059897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13891064</v>
      </c>
      <c r="D34" s="20"/>
      <c r="E34" s="21">
        <v>15469954</v>
      </c>
      <c r="F34" s="22">
        <v>15469954</v>
      </c>
      <c r="G34" s="22">
        <v>982834</v>
      </c>
      <c r="H34" s="22">
        <v>1107489</v>
      </c>
      <c r="I34" s="22">
        <v>981317</v>
      </c>
      <c r="J34" s="22">
        <v>3071640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3071640</v>
      </c>
      <c r="X34" s="22">
        <v>3685359</v>
      </c>
      <c r="Y34" s="22">
        <v>-613719</v>
      </c>
      <c r="Z34" s="23">
        <v>-16.652895959389575</v>
      </c>
      <c r="AA34" s="20">
        <v>15469954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11961863</v>
      </c>
      <c r="D37" s="20"/>
      <c r="E37" s="21">
        <v>17480747</v>
      </c>
      <c r="F37" s="22">
        <v>17480747</v>
      </c>
      <c r="G37" s="22">
        <v>181295</v>
      </c>
      <c r="H37" s="22">
        <v>1138596</v>
      </c>
      <c r="I37" s="22">
        <v>1047047</v>
      </c>
      <c r="J37" s="22">
        <v>2366938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2366938</v>
      </c>
      <c r="X37" s="22">
        <v>4370154</v>
      </c>
      <c r="Y37" s="22">
        <v>-2003216</v>
      </c>
      <c r="Z37" s="23">
        <v>-45.838567702648461</v>
      </c>
      <c r="AA37" s="20">
        <v>17480747</v>
      </c>
    </row>
    <row r="38" spans="1:27" x14ac:dyDescent="0.25">
      <c r="A38" s="19" t="s">
        <v>64</v>
      </c>
      <c r="B38" s="15" t="s">
        <v>32</v>
      </c>
      <c r="C38" s="20">
        <v>57834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4433049</v>
      </c>
      <c r="D39" s="20"/>
      <c r="E39" s="21">
        <v>4788989</v>
      </c>
      <c r="F39" s="22">
        <v>4788989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798148</v>
      </c>
      <c r="Y39" s="22">
        <v>-798148</v>
      </c>
      <c r="Z39" s="23">
        <v>-100</v>
      </c>
      <c r="AA39" s="20">
        <v>4788989</v>
      </c>
    </row>
    <row r="40" spans="1:27" x14ac:dyDescent="0.25">
      <c r="A40" s="19" t="s">
        <v>40</v>
      </c>
      <c r="B40" s="15" t="s">
        <v>32</v>
      </c>
      <c r="C40" s="20">
        <v>2373479</v>
      </c>
      <c r="D40" s="20"/>
      <c r="E40" s="21">
        <v>2603566</v>
      </c>
      <c r="F40" s="22">
        <v>2603566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2603566</v>
      </c>
    </row>
    <row r="41" spans="1:27" x14ac:dyDescent="0.25">
      <c r="A41" s="19" t="s">
        <v>66</v>
      </c>
      <c r="B41" s="15" t="s">
        <v>32</v>
      </c>
      <c r="C41" s="20">
        <v>1829679</v>
      </c>
      <c r="D41" s="20"/>
      <c r="E41" s="21">
        <v>2997176</v>
      </c>
      <c r="F41" s="22">
        <v>2997176</v>
      </c>
      <c r="G41" s="22"/>
      <c r="H41" s="22">
        <v>3502</v>
      </c>
      <c r="I41" s="22">
        <v>92537</v>
      </c>
      <c r="J41" s="22">
        <v>96039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96039</v>
      </c>
      <c r="X41" s="22">
        <v>749280</v>
      </c>
      <c r="Y41" s="22">
        <v>-653241</v>
      </c>
      <c r="Z41" s="23">
        <v>-87.182495195387574</v>
      </c>
      <c r="AA41" s="20">
        <v>2997176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2514178</v>
      </c>
      <c r="D43" s="20"/>
      <c r="E43" s="21">
        <v>2802548</v>
      </c>
      <c r="F43" s="22">
        <v>2802548</v>
      </c>
      <c r="G43" s="22">
        <v>-3519</v>
      </c>
      <c r="H43" s="22">
        <v>546476</v>
      </c>
      <c r="I43" s="22">
        <v>12073</v>
      </c>
      <c r="J43" s="22">
        <v>555030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555030</v>
      </c>
      <c r="X43" s="22">
        <v>700635</v>
      </c>
      <c r="Y43" s="22">
        <v>-145605</v>
      </c>
      <c r="Z43" s="23">
        <v>-20.781862167890555</v>
      </c>
      <c r="AA43" s="20">
        <v>2802548</v>
      </c>
    </row>
    <row r="44" spans="1:27" x14ac:dyDescent="0.25">
      <c r="A44" s="19" t="s">
        <v>69</v>
      </c>
      <c r="B44" s="15" t="s">
        <v>32</v>
      </c>
      <c r="C44" s="20">
        <v>1810541</v>
      </c>
      <c r="D44" s="20"/>
      <c r="E44" s="21">
        <v>3251747</v>
      </c>
      <c r="F44" s="22">
        <v>3251747</v>
      </c>
      <c r="G44" s="22">
        <v>10208</v>
      </c>
      <c r="H44" s="22">
        <v>61799</v>
      </c>
      <c r="I44" s="22">
        <v>198070</v>
      </c>
      <c r="J44" s="22">
        <v>270077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270077</v>
      </c>
      <c r="X44" s="22">
        <v>812910</v>
      </c>
      <c r="Y44" s="22">
        <v>-542833</v>
      </c>
      <c r="Z44" s="23">
        <v>-66.776518925834353</v>
      </c>
      <c r="AA44" s="20">
        <v>3251747</v>
      </c>
    </row>
    <row r="45" spans="1:27" x14ac:dyDescent="0.25">
      <c r="A45" s="19" t="s">
        <v>70</v>
      </c>
      <c r="B45" s="15" t="s">
        <v>32</v>
      </c>
      <c r="C45" s="20">
        <v>-3772020</v>
      </c>
      <c r="D45" s="20"/>
      <c r="E45" s="21"/>
      <c r="F45" s="22"/>
      <c r="G45" s="22"/>
      <c r="H45" s="22">
        <v>3386996</v>
      </c>
      <c r="I45" s="22"/>
      <c r="J45" s="22">
        <v>3386996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3386996</v>
      </c>
      <c r="X45" s="22"/>
      <c r="Y45" s="22">
        <v>3386996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614805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35714472</v>
      </c>
      <c r="D47" s="29">
        <f t="shared" ref="D47:Y47" si="1">SUM(D34:D46)</f>
        <v>0</v>
      </c>
      <c r="E47" s="30">
        <f t="shared" si="1"/>
        <v>49394727</v>
      </c>
      <c r="F47" s="31">
        <f t="shared" si="1"/>
        <v>49394727</v>
      </c>
      <c r="G47" s="31">
        <f t="shared" si="1"/>
        <v>1170818</v>
      </c>
      <c r="H47" s="31">
        <f t="shared" si="1"/>
        <v>6244858</v>
      </c>
      <c r="I47" s="31">
        <f t="shared" si="1"/>
        <v>2331044</v>
      </c>
      <c r="J47" s="31">
        <f t="shared" si="1"/>
        <v>9746720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9746720</v>
      </c>
      <c r="X47" s="31">
        <f t="shared" si="1"/>
        <v>11116486</v>
      </c>
      <c r="Y47" s="31">
        <f t="shared" si="1"/>
        <v>-1369766</v>
      </c>
      <c r="Z47" s="32">
        <f>+IF(X47&lt;&gt;0,+(Y47/X47)*100,0)</f>
        <v>-12.321933387942916</v>
      </c>
      <c r="AA47" s="29">
        <f>SUM(AA34:AA46)</f>
        <v>49394727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17208126</v>
      </c>
      <c r="D48" s="39">
        <f t="shared" si="2"/>
        <v>0</v>
      </c>
      <c r="E48" s="40">
        <f t="shared" si="2"/>
        <v>18665170</v>
      </c>
      <c r="F48" s="41">
        <f t="shared" si="2"/>
        <v>18665170</v>
      </c>
      <c r="G48" s="41">
        <f t="shared" si="2"/>
        <v>5152967</v>
      </c>
      <c r="H48" s="41">
        <f t="shared" si="2"/>
        <v>-2332263</v>
      </c>
      <c r="I48" s="41">
        <f t="shared" si="2"/>
        <v>1889917</v>
      </c>
      <c r="J48" s="41">
        <f t="shared" si="2"/>
        <v>4710621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4710621</v>
      </c>
      <c r="X48" s="41">
        <f t="shared" si="2"/>
        <v>9008403</v>
      </c>
      <c r="Y48" s="41">
        <f t="shared" si="2"/>
        <v>-4297782</v>
      </c>
      <c r="Z48" s="42">
        <f>+IF(X48&lt;&gt;0,+(Y48/X48)*100,0)</f>
        <v>-47.708589413684088</v>
      </c>
      <c r="AA48" s="39">
        <f>+AA32-AA47</f>
        <v>18665170</v>
      </c>
    </row>
    <row r="49" spans="1:27" x14ac:dyDescent="0.25">
      <c r="A49" s="43" t="s">
        <v>74</v>
      </c>
      <c r="B49" s="15" t="s">
        <v>32</v>
      </c>
      <c r="C49" s="20">
        <v>1952592</v>
      </c>
      <c r="D49" s="20"/>
      <c r="E49" s="21">
        <v>8300000</v>
      </c>
      <c r="F49" s="22">
        <v>9483840</v>
      </c>
      <c r="G49" s="22"/>
      <c r="H49" s="22"/>
      <c r="I49" s="22">
        <v>778046</v>
      </c>
      <c r="J49" s="22">
        <v>778046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778046</v>
      </c>
      <c r="X49" s="22">
        <v>1595959</v>
      </c>
      <c r="Y49" s="22">
        <v>-817913</v>
      </c>
      <c r="Z49" s="23">
        <v>-51.248998251208214</v>
      </c>
      <c r="AA49" s="20">
        <v>9483840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19160718</v>
      </c>
      <c r="D51" s="48">
        <f t="shared" si="3"/>
        <v>0</v>
      </c>
      <c r="E51" s="49">
        <f t="shared" si="3"/>
        <v>26965170</v>
      </c>
      <c r="F51" s="50">
        <f t="shared" si="3"/>
        <v>28149010</v>
      </c>
      <c r="G51" s="50">
        <f t="shared" si="3"/>
        <v>5152967</v>
      </c>
      <c r="H51" s="50">
        <f t="shared" si="3"/>
        <v>-2332263</v>
      </c>
      <c r="I51" s="50">
        <f t="shared" si="3"/>
        <v>2667963</v>
      </c>
      <c r="J51" s="50">
        <f t="shared" si="3"/>
        <v>5488667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5488667</v>
      </c>
      <c r="X51" s="50">
        <f t="shared" si="3"/>
        <v>10604362</v>
      </c>
      <c r="Y51" s="50">
        <f t="shared" si="3"/>
        <v>-5115695</v>
      </c>
      <c r="Z51" s="51">
        <f>+IF(X51&lt;&gt;0,+(Y51/X51)*100,0)</f>
        <v>-48.24142178473349</v>
      </c>
      <c r="AA51" s="48">
        <f>SUM(AA48:AA50)</f>
        <v>28149010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19160718</v>
      </c>
      <c r="D53" s="54">
        <f>+D51-D52</f>
        <v>0</v>
      </c>
      <c r="E53" s="55">
        <f t="shared" si="4"/>
        <v>26965170</v>
      </c>
      <c r="F53" s="56">
        <f t="shared" si="4"/>
        <v>28149010</v>
      </c>
      <c r="G53" s="56">
        <f t="shared" si="4"/>
        <v>5152967</v>
      </c>
      <c r="H53" s="56">
        <f t="shared" si="4"/>
        <v>-2332263</v>
      </c>
      <c r="I53" s="56">
        <f t="shared" si="4"/>
        <v>2667963</v>
      </c>
      <c r="J53" s="56">
        <f t="shared" si="4"/>
        <v>5488667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5488667</v>
      </c>
      <c r="X53" s="56">
        <f t="shared" si="4"/>
        <v>10604362</v>
      </c>
      <c r="Y53" s="56">
        <f t="shared" si="4"/>
        <v>-5115695</v>
      </c>
      <c r="Z53" s="57">
        <f>+IF(X53&lt;&gt;0,+(Y53/X53)*100,0)</f>
        <v>-48.24142178473349</v>
      </c>
      <c r="AA53" s="54">
        <f>+AA51-AA52</f>
        <v>28149010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19160718</v>
      </c>
      <c r="D56" s="48">
        <f>SUM(D53:D55)</f>
        <v>0</v>
      </c>
      <c r="E56" s="49">
        <f t="shared" si="5"/>
        <v>26965170</v>
      </c>
      <c r="F56" s="50">
        <f t="shared" si="5"/>
        <v>28149010</v>
      </c>
      <c r="G56" s="50">
        <f t="shared" si="5"/>
        <v>5152967</v>
      </c>
      <c r="H56" s="50">
        <f t="shared" si="5"/>
        <v>-2332263</v>
      </c>
      <c r="I56" s="50">
        <f t="shared" si="5"/>
        <v>2667963</v>
      </c>
      <c r="J56" s="50">
        <f t="shared" si="5"/>
        <v>5488667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5488667</v>
      </c>
      <c r="X56" s="50">
        <f t="shared" si="5"/>
        <v>10604362</v>
      </c>
      <c r="Y56" s="50">
        <f t="shared" si="5"/>
        <v>-5115695</v>
      </c>
      <c r="Z56" s="51">
        <f>+IF(X56&lt;&gt;0,+(Y56/X56)*100,0)</f>
        <v>-48.24142178473349</v>
      </c>
      <c r="AA56" s="48">
        <f>SUM(AA53:AA55)</f>
        <v>28149010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19160718</v>
      </c>
      <c r="D59" s="65">
        <f>SUM(D56:D58)</f>
        <v>0</v>
      </c>
      <c r="E59" s="66">
        <f t="shared" si="6"/>
        <v>26965170</v>
      </c>
      <c r="F59" s="67">
        <f t="shared" si="6"/>
        <v>28149010</v>
      </c>
      <c r="G59" s="67">
        <f t="shared" si="6"/>
        <v>5152967</v>
      </c>
      <c r="H59" s="67">
        <f t="shared" si="6"/>
        <v>-2332263</v>
      </c>
      <c r="I59" s="67">
        <f t="shared" si="6"/>
        <v>2667963</v>
      </c>
      <c r="J59" s="67">
        <f t="shared" si="6"/>
        <v>5488667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5488667</v>
      </c>
      <c r="X59" s="67">
        <f t="shared" si="6"/>
        <v>10604362</v>
      </c>
      <c r="Y59" s="67">
        <f t="shared" si="6"/>
        <v>-5115695</v>
      </c>
      <c r="Z59" s="68">
        <f>+IF(X59&lt;&gt;0,+(Y59/X59)*100,0)</f>
        <v>-48.24142178473349</v>
      </c>
      <c r="AA59" s="65">
        <f>SUM(AA56:AA58)</f>
        <v>28149010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172698271</v>
      </c>
      <c r="D7" s="20"/>
      <c r="E7" s="21">
        <v>165339076</v>
      </c>
      <c r="F7" s="22">
        <v>165339076</v>
      </c>
      <c r="G7" s="22">
        <v>3994956</v>
      </c>
      <c r="H7" s="22">
        <v>7719036</v>
      </c>
      <c r="I7" s="22">
        <v>10901526</v>
      </c>
      <c r="J7" s="22">
        <v>22615518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22615518</v>
      </c>
      <c r="X7" s="22">
        <v>43661656</v>
      </c>
      <c r="Y7" s="22">
        <v>-21046138</v>
      </c>
      <c r="Z7" s="23">
        <v>-48.202793774015348</v>
      </c>
      <c r="AA7" s="20">
        <v>165339076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254651</v>
      </c>
      <c r="F10" s="22">
        <v>254651</v>
      </c>
      <c r="G10" s="22">
        <v>17018</v>
      </c>
      <c r="H10" s="22">
        <v>17018</v>
      </c>
      <c r="I10" s="22">
        <v>17018</v>
      </c>
      <c r="J10" s="22">
        <v>51054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51054</v>
      </c>
      <c r="X10" s="22">
        <v>62262</v>
      </c>
      <c r="Y10" s="22">
        <v>-11208</v>
      </c>
      <c r="Z10" s="23">
        <v>-18.00134913751566</v>
      </c>
      <c r="AA10" s="20">
        <v>254651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2230208</v>
      </c>
      <c r="D13" s="20"/>
      <c r="E13" s="21">
        <v>2322700</v>
      </c>
      <c r="F13" s="22">
        <v>2322700</v>
      </c>
      <c r="G13" s="22">
        <v>239249</v>
      </c>
      <c r="H13" s="22">
        <v>294759</v>
      </c>
      <c r="I13" s="22">
        <v>257002</v>
      </c>
      <c r="J13" s="22">
        <v>791010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791010</v>
      </c>
      <c r="X13" s="22">
        <v>465469</v>
      </c>
      <c r="Y13" s="22">
        <v>325541</v>
      </c>
      <c r="Z13" s="23">
        <v>69.938277307403922</v>
      </c>
      <c r="AA13" s="20">
        <v>2322700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104269</v>
      </c>
      <c r="D17" s="20"/>
      <c r="E17" s="21">
        <v>78300</v>
      </c>
      <c r="F17" s="22">
        <v>78300</v>
      </c>
      <c r="G17" s="22">
        <v>14604</v>
      </c>
      <c r="H17" s="22">
        <v>9270</v>
      </c>
      <c r="I17" s="22">
        <v>9270</v>
      </c>
      <c r="J17" s="22">
        <v>33144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33144</v>
      </c>
      <c r="X17" s="22">
        <v>17806</v>
      </c>
      <c r="Y17" s="22">
        <v>15338</v>
      </c>
      <c r="Z17" s="23">
        <v>86.139503538133212</v>
      </c>
      <c r="AA17" s="20">
        <v>78300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29056224</v>
      </c>
      <c r="D25" s="20"/>
      <c r="E25" s="21">
        <v>27583726</v>
      </c>
      <c r="F25" s="22">
        <v>27583726</v>
      </c>
      <c r="G25" s="22"/>
      <c r="H25" s="22">
        <v>-3611115</v>
      </c>
      <c r="I25" s="22"/>
      <c r="J25" s="22">
        <v>-3611115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-3611115</v>
      </c>
      <c r="X25" s="22">
        <v>3151837</v>
      </c>
      <c r="Y25" s="22">
        <v>-6762952</v>
      </c>
      <c r="Z25" s="23">
        <v>-214.57175609017852</v>
      </c>
      <c r="AA25" s="20">
        <v>27583726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204293182</v>
      </c>
      <c r="D32" s="29">
        <f t="shared" ref="D32:Y32" si="0">SUM(D6:D31)</f>
        <v>0</v>
      </c>
      <c r="E32" s="30">
        <f t="shared" si="0"/>
        <v>195578453</v>
      </c>
      <c r="F32" s="31">
        <f t="shared" si="0"/>
        <v>195578453</v>
      </c>
      <c r="G32" s="31">
        <f t="shared" si="0"/>
        <v>4265827</v>
      </c>
      <c r="H32" s="31">
        <f t="shared" si="0"/>
        <v>4428968</v>
      </c>
      <c r="I32" s="31">
        <f t="shared" si="0"/>
        <v>11184816</v>
      </c>
      <c r="J32" s="31">
        <f t="shared" si="0"/>
        <v>19879611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19879611</v>
      </c>
      <c r="X32" s="31">
        <f t="shared" si="0"/>
        <v>47359030</v>
      </c>
      <c r="Y32" s="31">
        <f t="shared" si="0"/>
        <v>-27479419</v>
      </c>
      <c r="Z32" s="32">
        <f>+IF(X32&lt;&gt;0,+(Y32/X32)*100,0)</f>
        <v>-58.023610280869356</v>
      </c>
      <c r="AA32" s="29">
        <f>SUM(AA6:AA31)</f>
        <v>195578453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19594629</v>
      </c>
      <c r="D34" s="20"/>
      <c r="E34" s="21">
        <v>40517203</v>
      </c>
      <c r="F34" s="22">
        <v>40517203</v>
      </c>
      <c r="G34" s="22">
        <v>1354645</v>
      </c>
      <c r="H34" s="22">
        <v>1704405</v>
      </c>
      <c r="I34" s="22">
        <v>1754647</v>
      </c>
      <c r="J34" s="22">
        <v>4813697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4813697</v>
      </c>
      <c r="X34" s="22">
        <v>9736527</v>
      </c>
      <c r="Y34" s="22">
        <v>-4922830</v>
      </c>
      <c r="Z34" s="23">
        <v>-50.560430839456401</v>
      </c>
      <c r="AA34" s="20">
        <v>40517203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61695926</v>
      </c>
      <c r="D37" s="20"/>
      <c r="E37" s="21">
        <v>55662488</v>
      </c>
      <c r="F37" s="22">
        <v>55662488</v>
      </c>
      <c r="G37" s="22">
        <v>232782</v>
      </c>
      <c r="H37" s="22">
        <v>383626</v>
      </c>
      <c r="I37" s="22">
        <v>323229</v>
      </c>
      <c r="J37" s="22">
        <v>939637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939637</v>
      </c>
      <c r="X37" s="22">
        <v>11390148</v>
      </c>
      <c r="Y37" s="22">
        <v>-10450511</v>
      </c>
      <c r="Z37" s="23">
        <v>-91.750440819557383</v>
      </c>
      <c r="AA37" s="20">
        <v>55662488</v>
      </c>
    </row>
    <row r="38" spans="1:27" x14ac:dyDescent="0.25">
      <c r="A38" s="19" t="s">
        <v>64</v>
      </c>
      <c r="B38" s="15" t="s">
        <v>32</v>
      </c>
      <c r="C38" s="20">
        <v>-19403353</v>
      </c>
      <c r="D38" s="20"/>
      <c r="E38" s="21">
        <v>7771900</v>
      </c>
      <c r="F38" s="22">
        <v>7771900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7771900</v>
      </c>
    </row>
    <row r="39" spans="1:27" x14ac:dyDescent="0.25">
      <c r="A39" s="19" t="s">
        <v>65</v>
      </c>
      <c r="B39" s="15" t="s">
        <v>32</v>
      </c>
      <c r="C39" s="20">
        <v>18592710</v>
      </c>
      <c r="D39" s="20"/>
      <c r="E39" s="21">
        <v>17541050</v>
      </c>
      <c r="F39" s="22">
        <v>17541050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3884103</v>
      </c>
      <c r="Y39" s="22">
        <v>-3884103</v>
      </c>
      <c r="Z39" s="23">
        <v>-100</v>
      </c>
      <c r="AA39" s="20">
        <v>17541050</v>
      </c>
    </row>
    <row r="40" spans="1:27" x14ac:dyDescent="0.25">
      <c r="A40" s="19" t="s">
        <v>40</v>
      </c>
      <c r="B40" s="15" t="s">
        <v>32</v>
      </c>
      <c r="C40" s="20">
        <v>7146180</v>
      </c>
      <c r="D40" s="20"/>
      <c r="E40" s="21">
        <v>5737612</v>
      </c>
      <c r="F40" s="22">
        <v>5737612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29262</v>
      </c>
      <c r="Y40" s="22">
        <v>-29262</v>
      </c>
      <c r="Z40" s="23">
        <v>-100</v>
      </c>
      <c r="AA40" s="20">
        <v>5737612</v>
      </c>
    </row>
    <row r="41" spans="1:27" x14ac:dyDescent="0.25">
      <c r="A41" s="19" t="s">
        <v>66</v>
      </c>
      <c r="B41" s="15" t="s">
        <v>32</v>
      </c>
      <c r="C41" s="20">
        <v>3727160</v>
      </c>
      <c r="D41" s="20"/>
      <c r="E41" s="21">
        <v>7238603</v>
      </c>
      <c r="F41" s="22">
        <v>7238603</v>
      </c>
      <c r="G41" s="22">
        <v>17394</v>
      </c>
      <c r="H41" s="22">
        <v>54442</v>
      </c>
      <c r="I41" s="22">
        <v>296146</v>
      </c>
      <c r="J41" s="22">
        <v>367982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367982</v>
      </c>
      <c r="X41" s="22">
        <v>1190793</v>
      </c>
      <c r="Y41" s="22">
        <v>-822811</v>
      </c>
      <c r="Z41" s="23">
        <v>-69.097735710572707</v>
      </c>
      <c r="AA41" s="20">
        <v>7238603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26937705</v>
      </c>
      <c r="D43" s="20"/>
      <c r="E43" s="21">
        <v>4926094</v>
      </c>
      <c r="F43" s="22">
        <v>4926094</v>
      </c>
      <c r="G43" s="22">
        <v>127937</v>
      </c>
      <c r="H43" s="22"/>
      <c r="I43" s="22">
        <v>73663</v>
      </c>
      <c r="J43" s="22">
        <v>201600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201600</v>
      </c>
      <c r="X43" s="22"/>
      <c r="Y43" s="22">
        <v>201600</v>
      </c>
      <c r="Z43" s="23"/>
      <c r="AA43" s="20">
        <v>4926094</v>
      </c>
    </row>
    <row r="44" spans="1:27" x14ac:dyDescent="0.25">
      <c r="A44" s="19" t="s">
        <v>69</v>
      </c>
      <c r="B44" s="15" t="s">
        <v>32</v>
      </c>
      <c r="C44" s="20">
        <v>934383</v>
      </c>
      <c r="D44" s="20"/>
      <c r="E44" s="21">
        <v>975053</v>
      </c>
      <c r="F44" s="22">
        <v>975053</v>
      </c>
      <c r="G44" s="22">
        <v>6248</v>
      </c>
      <c r="H44" s="22">
        <v>64826</v>
      </c>
      <c r="I44" s="22">
        <v>72072</v>
      </c>
      <c r="J44" s="22">
        <v>143146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143146</v>
      </c>
      <c r="X44" s="22">
        <v>144147</v>
      </c>
      <c r="Y44" s="22">
        <v>-1001</v>
      </c>
      <c r="Z44" s="23">
        <v>-0.69442999160579133</v>
      </c>
      <c r="AA44" s="20">
        <v>975053</v>
      </c>
    </row>
    <row r="45" spans="1:27" x14ac:dyDescent="0.25">
      <c r="A45" s="19" t="s">
        <v>70</v>
      </c>
      <c r="B45" s="15" t="s">
        <v>32</v>
      </c>
      <c r="C45" s="20">
        <v>75614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8777460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128078414</v>
      </c>
      <c r="D47" s="29">
        <f t="shared" ref="D47:Y47" si="1">SUM(D34:D46)</f>
        <v>0</v>
      </c>
      <c r="E47" s="30">
        <f t="shared" si="1"/>
        <v>140370003</v>
      </c>
      <c r="F47" s="31">
        <f t="shared" si="1"/>
        <v>140370003</v>
      </c>
      <c r="G47" s="31">
        <f t="shared" si="1"/>
        <v>1739006</v>
      </c>
      <c r="H47" s="31">
        <f t="shared" si="1"/>
        <v>2207299</v>
      </c>
      <c r="I47" s="31">
        <f t="shared" si="1"/>
        <v>2519757</v>
      </c>
      <c r="J47" s="31">
        <f t="shared" si="1"/>
        <v>6466062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6466062</v>
      </c>
      <c r="X47" s="31">
        <f t="shared" si="1"/>
        <v>26374980</v>
      </c>
      <c r="Y47" s="31">
        <f t="shared" si="1"/>
        <v>-19908918</v>
      </c>
      <c r="Z47" s="32">
        <f>+IF(X47&lt;&gt;0,+(Y47/X47)*100,0)</f>
        <v>-75.484106528232445</v>
      </c>
      <c r="AA47" s="29">
        <f>SUM(AA34:AA46)</f>
        <v>140370003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76214768</v>
      </c>
      <c r="D48" s="39">
        <f t="shared" si="2"/>
        <v>0</v>
      </c>
      <c r="E48" s="40">
        <f t="shared" si="2"/>
        <v>55208450</v>
      </c>
      <c r="F48" s="41">
        <f t="shared" si="2"/>
        <v>55208450</v>
      </c>
      <c r="G48" s="41">
        <f t="shared" si="2"/>
        <v>2526821</v>
      </c>
      <c r="H48" s="41">
        <f t="shared" si="2"/>
        <v>2221669</v>
      </c>
      <c r="I48" s="41">
        <f t="shared" si="2"/>
        <v>8665059</v>
      </c>
      <c r="J48" s="41">
        <f t="shared" si="2"/>
        <v>13413549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13413549</v>
      </c>
      <c r="X48" s="41">
        <f t="shared" si="2"/>
        <v>20984050</v>
      </c>
      <c r="Y48" s="41">
        <f t="shared" si="2"/>
        <v>-7570501</v>
      </c>
      <c r="Z48" s="42">
        <f>+IF(X48&lt;&gt;0,+(Y48/X48)*100,0)</f>
        <v>-36.077406411059833</v>
      </c>
      <c r="AA48" s="39">
        <f>+AA32-AA47</f>
        <v>55208450</v>
      </c>
    </row>
    <row r="49" spans="1:27" x14ac:dyDescent="0.25">
      <c r="A49" s="43" t="s">
        <v>74</v>
      </c>
      <c r="B49" s="15" t="s">
        <v>32</v>
      </c>
      <c r="C49" s="20">
        <v>9585305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68021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85868094</v>
      </c>
      <c r="D51" s="48">
        <f t="shared" si="3"/>
        <v>0</v>
      </c>
      <c r="E51" s="49">
        <f t="shared" si="3"/>
        <v>55208450</v>
      </c>
      <c r="F51" s="50">
        <f t="shared" si="3"/>
        <v>55208450</v>
      </c>
      <c r="G51" s="50">
        <f t="shared" si="3"/>
        <v>2526821</v>
      </c>
      <c r="H51" s="50">
        <f t="shared" si="3"/>
        <v>2221669</v>
      </c>
      <c r="I51" s="50">
        <f t="shared" si="3"/>
        <v>8665059</v>
      </c>
      <c r="J51" s="50">
        <f t="shared" si="3"/>
        <v>13413549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13413549</v>
      </c>
      <c r="X51" s="50">
        <f t="shared" si="3"/>
        <v>20984050</v>
      </c>
      <c r="Y51" s="50">
        <f t="shared" si="3"/>
        <v>-7570501</v>
      </c>
      <c r="Z51" s="51">
        <f>+IF(X51&lt;&gt;0,+(Y51/X51)*100,0)</f>
        <v>-36.077406411059833</v>
      </c>
      <c r="AA51" s="48">
        <f>SUM(AA48:AA50)</f>
        <v>55208450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85868094</v>
      </c>
      <c r="D53" s="54">
        <f>+D51-D52</f>
        <v>0</v>
      </c>
      <c r="E53" s="55">
        <f t="shared" si="4"/>
        <v>55208450</v>
      </c>
      <c r="F53" s="56">
        <f t="shared" si="4"/>
        <v>55208450</v>
      </c>
      <c r="G53" s="56">
        <f t="shared" si="4"/>
        <v>2526821</v>
      </c>
      <c r="H53" s="56">
        <f t="shared" si="4"/>
        <v>2221669</v>
      </c>
      <c r="I53" s="56">
        <f t="shared" si="4"/>
        <v>8665059</v>
      </c>
      <c r="J53" s="56">
        <f t="shared" si="4"/>
        <v>13413549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13413549</v>
      </c>
      <c r="X53" s="56">
        <f t="shared" si="4"/>
        <v>20984050</v>
      </c>
      <c r="Y53" s="56">
        <f t="shared" si="4"/>
        <v>-7570501</v>
      </c>
      <c r="Z53" s="57">
        <f>+IF(X53&lt;&gt;0,+(Y53/X53)*100,0)</f>
        <v>-36.077406411059833</v>
      </c>
      <c r="AA53" s="54">
        <f>+AA51-AA52</f>
        <v>55208450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85868094</v>
      </c>
      <c r="D56" s="48">
        <f>SUM(D53:D55)</f>
        <v>0</v>
      </c>
      <c r="E56" s="49">
        <f t="shared" si="5"/>
        <v>55208450</v>
      </c>
      <c r="F56" s="50">
        <f t="shared" si="5"/>
        <v>55208450</v>
      </c>
      <c r="G56" s="50">
        <f t="shared" si="5"/>
        <v>2526821</v>
      </c>
      <c r="H56" s="50">
        <f t="shared" si="5"/>
        <v>2221669</v>
      </c>
      <c r="I56" s="50">
        <f t="shared" si="5"/>
        <v>8665059</v>
      </c>
      <c r="J56" s="50">
        <f t="shared" si="5"/>
        <v>13413549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13413549</v>
      </c>
      <c r="X56" s="50">
        <f t="shared" si="5"/>
        <v>20984050</v>
      </c>
      <c r="Y56" s="50">
        <f t="shared" si="5"/>
        <v>-7570501</v>
      </c>
      <c r="Z56" s="51">
        <f>+IF(X56&lt;&gt;0,+(Y56/X56)*100,0)</f>
        <v>-36.077406411059833</v>
      </c>
      <c r="AA56" s="48">
        <f>SUM(AA53:AA55)</f>
        <v>55208450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85868094</v>
      </c>
      <c r="D59" s="65">
        <f>SUM(D56:D58)</f>
        <v>0</v>
      </c>
      <c r="E59" s="66">
        <f t="shared" si="6"/>
        <v>55208450</v>
      </c>
      <c r="F59" s="67">
        <f t="shared" si="6"/>
        <v>55208450</v>
      </c>
      <c r="G59" s="67">
        <f t="shared" si="6"/>
        <v>2526821</v>
      </c>
      <c r="H59" s="67">
        <f t="shared" si="6"/>
        <v>2221669</v>
      </c>
      <c r="I59" s="67">
        <f t="shared" si="6"/>
        <v>8665059</v>
      </c>
      <c r="J59" s="67">
        <f t="shared" si="6"/>
        <v>13413549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13413549</v>
      </c>
      <c r="X59" s="67">
        <f t="shared" si="6"/>
        <v>20984050</v>
      </c>
      <c r="Y59" s="67">
        <f t="shared" si="6"/>
        <v>-7570501</v>
      </c>
      <c r="Z59" s="68">
        <f>+IF(X59&lt;&gt;0,+(Y59/X59)*100,0)</f>
        <v>-36.077406411059833</v>
      </c>
      <c r="AA59" s="65">
        <f>SUM(AA56:AA58)</f>
        <v>55208450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211952855</v>
      </c>
      <c r="D7" s="20"/>
      <c r="E7" s="21">
        <v>218057871</v>
      </c>
      <c r="F7" s="22">
        <v>218057871</v>
      </c>
      <c r="G7" s="22">
        <v>17294359</v>
      </c>
      <c r="H7" s="22">
        <v>3322075</v>
      </c>
      <c r="I7" s="22">
        <v>19616658</v>
      </c>
      <c r="J7" s="22">
        <v>40233092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40233092</v>
      </c>
      <c r="X7" s="22">
        <v>54514536</v>
      </c>
      <c r="Y7" s="22">
        <v>-14281444</v>
      </c>
      <c r="Z7" s="23">
        <v>-26.197497122602307</v>
      </c>
      <c r="AA7" s="20">
        <v>218057871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6600</v>
      </c>
      <c r="Y10" s="22">
        <v>-6600</v>
      </c>
      <c r="Z10" s="23">
        <v>-100</v>
      </c>
      <c r="AA10" s="20">
        <v>26500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6614121</v>
      </c>
      <c r="D13" s="20"/>
      <c r="E13" s="21">
        <v>1839950</v>
      </c>
      <c r="F13" s="22">
        <v>1839950</v>
      </c>
      <c r="G13" s="22">
        <v>787089</v>
      </c>
      <c r="H13" s="22">
        <v>785726</v>
      </c>
      <c r="I13" s="22">
        <v>750223</v>
      </c>
      <c r="J13" s="22">
        <v>2323038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2323038</v>
      </c>
      <c r="X13" s="22">
        <v>459900</v>
      </c>
      <c r="Y13" s="22">
        <v>1863138</v>
      </c>
      <c r="Z13" s="23">
        <v>405.11806914546639</v>
      </c>
      <c r="AA13" s="20">
        <v>1839950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11649356</v>
      </c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5082297</v>
      </c>
      <c r="X19" s="22">
        <v>2859300</v>
      </c>
      <c r="Y19" s="22">
        <v>2222997</v>
      </c>
      <c r="Z19" s="23">
        <v>77.746196621550737</v>
      </c>
      <c r="AA19" s="20">
        <v>11436750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900</v>
      </c>
      <c r="Y23" s="22">
        <v>-900</v>
      </c>
      <c r="Z23" s="23">
        <v>-100</v>
      </c>
      <c r="AA23" s="20">
        <v>3180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50759153</v>
      </c>
      <c r="D25" s="20"/>
      <c r="E25" s="21">
        <v>56228300</v>
      </c>
      <c r="F25" s="22">
        <v>56228300</v>
      </c>
      <c r="G25" s="22"/>
      <c r="H25" s="22">
        <v>22128364</v>
      </c>
      <c r="I25" s="22">
        <v>38561</v>
      </c>
      <c r="J25" s="22">
        <v>22166925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22166925</v>
      </c>
      <c r="X25" s="22">
        <v>14056899</v>
      </c>
      <c r="Y25" s="22">
        <v>8110026</v>
      </c>
      <c r="Z25" s="23">
        <v>57.694275245201666</v>
      </c>
      <c r="AA25" s="20">
        <v>56228300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7211746</v>
      </c>
      <c r="D28" s="20"/>
      <c r="E28" s="21">
        <v>9098690</v>
      </c>
      <c r="F28" s="22">
        <v>9098690</v>
      </c>
      <c r="G28" s="22">
        <v>662351</v>
      </c>
      <c r="H28" s="22">
        <v>694739</v>
      </c>
      <c r="I28" s="22">
        <v>663694</v>
      </c>
      <c r="J28" s="22">
        <v>2020784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2020784</v>
      </c>
      <c r="X28" s="22">
        <v>2274600</v>
      </c>
      <c r="Y28" s="22">
        <v>-253816</v>
      </c>
      <c r="Z28" s="23">
        <v>-11.158709223599754</v>
      </c>
      <c r="AA28" s="20">
        <v>9098690</v>
      </c>
    </row>
    <row r="29" spans="1:27" x14ac:dyDescent="0.25">
      <c r="A29" s="19" t="s">
        <v>55</v>
      </c>
      <c r="B29" s="15" t="s">
        <v>32</v>
      </c>
      <c r="C29" s="20">
        <v>-82652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288104579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534501648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71826136</v>
      </c>
      <c r="X32" s="31">
        <f t="shared" si="0"/>
        <v>74172735</v>
      </c>
      <c r="Y32" s="31">
        <f t="shared" si="0"/>
        <v>-2346599</v>
      </c>
      <c r="Z32" s="32">
        <f>+IF(X32&lt;&gt;0,+(Y32/X32)*100,0)</f>
        <v>-3.1636948536413008</v>
      </c>
      <c r="AA32" s="29">
        <f>SUM(AA6:AA31)</f>
        <v>534501648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48564490</v>
      </c>
      <c r="D34" s="20"/>
      <c r="E34" s="21">
        <v>48596600</v>
      </c>
      <c r="F34" s="22">
        <v>49526900</v>
      </c>
      <c r="G34" s="22">
        <v>2848546</v>
      </c>
      <c r="H34" s="22">
        <v>4171076</v>
      </c>
      <c r="I34" s="22">
        <v>3858852</v>
      </c>
      <c r="J34" s="22">
        <v>10878474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10878474</v>
      </c>
      <c r="X34" s="22">
        <v>12382272</v>
      </c>
      <c r="Y34" s="22">
        <v>-1503798</v>
      </c>
      <c r="Z34" s="23">
        <v>-12.144766323983191</v>
      </c>
      <c r="AA34" s="20">
        <v>49526900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55931561</v>
      </c>
      <c r="D37" s="20"/>
      <c r="E37" s="21">
        <v>240450220</v>
      </c>
      <c r="F37" s="22">
        <v>240100220</v>
      </c>
      <c r="G37" s="22">
        <v>500943</v>
      </c>
      <c r="H37" s="22">
        <v>6485811</v>
      </c>
      <c r="I37" s="22">
        <v>3977512</v>
      </c>
      <c r="J37" s="22">
        <v>10964266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10964266</v>
      </c>
      <c r="X37" s="22">
        <v>60075000</v>
      </c>
      <c r="Y37" s="22">
        <v>-49110734</v>
      </c>
      <c r="Z37" s="23">
        <v>-81.749037037037041</v>
      </c>
      <c r="AA37" s="20">
        <v>240100220</v>
      </c>
    </row>
    <row r="38" spans="1:27" x14ac:dyDescent="0.25">
      <c r="A38" s="19" t="s">
        <v>64</v>
      </c>
      <c r="B38" s="15" t="s">
        <v>32</v>
      </c>
      <c r="C38" s="20">
        <v>23626903</v>
      </c>
      <c r="D38" s="20"/>
      <c r="E38" s="21">
        <v>16701155</v>
      </c>
      <c r="F38" s="22">
        <v>16701155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4175286</v>
      </c>
      <c r="Y38" s="22">
        <v>-4175286</v>
      </c>
      <c r="Z38" s="23">
        <v>-100</v>
      </c>
      <c r="AA38" s="20">
        <v>16701155</v>
      </c>
    </row>
    <row r="39" spans="1:27" x14ac:dyDescent="0.25">
      <c r="A39" s="19" t="s">
        <v>65</v>
      </c>
      <c r="B39" s="15" t="s">
        <v>32</v>
      </c>
      <c r="C39" s="20">
        <v>29528699</v>
      </c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7335647</v>
      </c>
      <c r="X39" s="22">
        <v>7335000</v>
      </c>
      <c r="Y39" s="22">
        <v>647</v>
      </c>
      <c r="Z39" s="23">
        <v>8.8207225630538514E-3</v>
      </c>
      <c r="AA39" s="20">
        <v>29342550</v>
      </c>
    </row>
    <row r="40" spans="1:27" x14ac:dyDescent="0.25">
      <c r="A40" s="19" t="s">
        <v>40</v>
      </c>
      <c r="B40" s="15" t="s">
        <v>32</v>
      </c>
      <c r="C40" s="20">
        <v>5521884</v>
      </c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1753800</v>
      </c>
      <c r="Y40" s="22">
        <v>-1753800</v>
      </c>
      <c r="Z40" s="23">
        <v>-100</v>
      </c>
      <c r="AA40" s="20">
        <v>7015000</v>
      </c>
    </row>
    <row r="41" spans="1:27" x14ac:dyDescent="0.25">
      <c r="A41" s="19" t="s">
        <v>66</v>
      </c>
      <c r="B41" s="15" t="s">
        <v>32</v>
      </c>
      <c r="C41" s="20">
        <v>36122529</v>
      </c>
      <c r="D41" s="20"/>
      <c r="E41" s="21">
        <v>30792480</v>
      </c>
      <c r="F41" s="22">
        <v>30191180</v>
      </c>
      <c r="G41" s="22">
        <v>1411414</v>
      </c>
      <c r="H41" s="22">
        <v>3008648</v>
      </c>
      <c r="I41" s="22">
        <v>2726231</v>
      </c>
      <c r="J41" s="22">
        <v>7146293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7146293</v>
      </c>
      <c r="X41" s="22">
        <v>7546922</v>
      </c>
      <c r="Y41" s="22">
        <v>-400629</v>
      </c>
      <c r="Z41" s="23">
        <v>-5.308508554878399</v>
      </c>
      <c r="AA41" s="20">
        <v>30191180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16474869</v>
      </c>
      <c r="D43" s="20"/>
      <c r="E43" s="21">
        <v>1540216</v>
      </c>
      <c r="F43" s="22">
        <v>1540216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51943838</v>
      </c>
      <c r="X43" s="22">
        <v>385053</v>
      </c>
      <c r="Y43" s="22">
        <v>51558785</v>
      </c>
      <c r="Z43" s="23">
        <v>13390.048902358896</v>
      </c>
      <c r="AA43" s="20">
        <v>1540216</v>
      </c>
    </row>
    <row r="44" spans="1:27" x14ac:dyDescent="0.25">
      <c r="A44" s="19" t="s">
        <v>69</v>
      </c>
      <c r="B44" s="15" t="s">
        <v>32</v>
      </c>
      <c r="C44" s="20">
        <v>7213124</v>
      </c>
      <c r="D44" s="20"/>
      <c r="E44" s="21">
        <v>4406110</v>
      </c>
      <c r="F44" s="22">
        <v>4427110</v>
      </c>
      <c r="G44" s="22">
        <v>25507</v>
      </c>
      <c r="H44" s="22">
        <v>232478</v>
      </c>
      <c r="I44" s="22">
        <v>387502</v>
      </c>
      <c r="J44" s="22">
        <v>645487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645487</v>
      </c>
      <c r="X44" s="22">
        <v>1106850</v>
      </c>
      <c r="Y44" s="22">
        <v>-461363</v>
      </c>
      <c r="Z44" s="23">
        <v>-41.682522473686589</v>
      </c>
      <c r="AA44" s="20">
        <v>4427110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5100</v>
      </c>
      <c r="Y45" s="22">
        <v>-5100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11708700</v>
      </c>
      <c r="Y46" s="22">
        <v>-11708700</v>
      </c>
      <c r="Z46" s="23">
        <v>-100</v>
      </c>
      <c r="AA46" s="20">
        <v>46835130</v>
      </c>
    </row>
    <row r="47" spans="1:27" x14ac:dyDescent="0.25">
      <c r="A47" s="37" t="s">
        <v>72</v>
      </c>
      <c r="B47" s="28" t="s">
        <v>32</v>
      </c>
      <c r="C47" s="29">
        <f>SUM(C34:C46)</f>
        <v>222984059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425698811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88914005</v>
      </c>
      <c r="X47" s="31">
        <f t="shared" si="1"/>
        <v>106473983</v>
      </c>
      <c r="Y47" s="31">
        <f t="shared" si="1"/>
        <v>-17559978</v>
      </c>
      <c r="Z47" s="32">
        <f>+IF(X47&lt;&gt;0,+(Y47/X47)*100,0)</f>
        <v>-16.492271168253374</v>
      </c>
      <c r="AA47" s="29">
        <f>SUM(AA34:AA46)</f>
        <v>425698811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65120520</v>
      </c>
      <c r="D48" s="39">
        <f t="shared" si="2"/>
        <v>0</v>
      </c>
      <c r="E48" s="40">
        <f t="shared" si="2"/>
        <v>108802837</v>
      </c>
      <c r="F48" s="41">
        <f t="shared" si="2"/>
        <v>108802837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-17087869</v>
      </c>
      <c r="X48" s="41">
        <f t="shared" si="2"/>
        <v>-32301248</v>
      </c>
      <c r="Y48" s="41">
        <f t="shared" si="2"/>
        <v>15213379</v>
      </c>
      <c r="Z48" s="42">
        <f>+IF(X48&lt;&gt;0,+(Y48/X48)*100,0)</f>
        <v>-47.098424803896123</v>
      </c>
      <c r="AA48" s="39">
        <f>+AA32-AA47</f>
        <v>108802837</v>
      </c>
    </row>
    <row r="49" spans="1:27" x14ac:dyDescent="0.25">
      <c r="A49" s="43" t="s">
        <v>74</v>
      </c>
      <c r="B49" s="15" t="s">
        <v>32</v>
      </c>
      <c r="C49" s="20">
        <v>28919013</v>
      </c>
      <c r="D49" s="20"/>
      <c r="E49" s="21">
        <v>350413001</v>
      </c>
      <c r="F49" s="22">
        <v>353325974</v>
      </c>
      <c r="G49" s="22">
        <v>522074</v>
      </c>
      <c r="H49" s="22">
        <v>20326346</v>
      </c>
      <c r="I49" s="22">
        <v>24779125</v>
      </c>
      <c r="J49" s="22">
        <v>45627545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45627545</v>
      </c>
      <c r="X49" s="22">
        <v>88331490</v>
      </c>
      <c r="Y49" s="22">
        <v>-42703945</v>
      </c>
      <c r="Z49" s="23">
        <v>-48.345097541092088</v>
      </c>
      <c r="AA49" s="20">
        <v>353325974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94039533</v>
      </c>
      <c r="D51" s="48">
        <f t="shared" si="3"/>
        <v>0</v>
      </c>
      <c r="E51" s="49">
        <f t="shared" si="3"/>
        <v>459215838</v>
      </c>
      <c r="F51" s="50">
        <f t="shared" si="3"/>
        <v>462128811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28539676</v>
      </c>
      <c r="X51" s="50">
        <f t="shared" si="3"/>
        <v>56030242</v>
      </c>
      <c r="Y51" s="50">
        <f t="shared" si="3"/>
        <v>-27490566</v>
      </c>
      <c r="Z51" s="51">
        <f>+IF(X51&lt;&gt;0,+(Y51/X51)*100,0)</f>
        <v>-49.063800224171793</v>
      </c>
      <c r="AA51" s="48">
        <f>SUM(AA48:AA50)</f>
        <v>462128811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94039533</v>
      </c>
      <c r="D53" s="54">
        <f>+D51-D52</f>
        <v>0</v>
      </c>
      <c r="E53" s="55">
        <f t="shared" si="4"/>
        <v>459215838</v>
      </c>
      <c r="F53" s="56">
        <f t="shared" si="4"/>
        <v>462128811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28539676</v>
      </c>
      <c r="X53" s="56">
        <f t="shared" si="4"/>
        <v>56030242</v>
      </c>
      <c r="Y53" s="56">
        <f t="shared" si="4"/>
        <v>-27490566</v>
      </c>
      <c r="Z53" s="57">
        <f>+IF(X53&lt;&gt;0,+(Y53/X53)*100,0)</f>
        <v>-49.063800224171793</v>
      </c>
      <c r="AA53" s="54">
        <f>+AA51-AA52</f>
        <v>462128811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94039533</v>
      </c>
      <c r="D56" s="48">
        <f>SUM(D53:D55)</f>
        <v>0</v>
      </c>
      <c r="E56" s="49">
        <f t="shared" si="5"/>
        <v>459215838</v>
      </c>
      <c r="F56" s="50">
        <f t="shared" si="5"/>
        <v>462128811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28539676</v>
      </c>
      <c r="X56" s="50">
        <f t="shared" si="5"/>
        <v>56030242</v>
      </c>
      <c r="Y56" s="50">
        <f t="shared" si="5"/>
        <v>-27490566</v>
      </c>
      <c r="Z56" s="51">
        <f>+IF(X56&lt;&gt;0,+(Y56/X56)*100,0)</f>
        <v>-49.063800224171793</v>
      </c>
      <c r="AA56" s="48">
        <f>SUM(AA53:AA55)</f>
        <v>462128811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94039533</v>
      </c>
      <c r="D59" s="65">
        <f>SUM(D56:D58)</f>
        <v>0</v>
      </c>
      <c r="E59" s="66">
        <f t="shared" si="6"/>
        <v>459215838</v>
      </c>
      <c r="F59" s="67">
        <f t="shared" si="6"/>
        <v>462128811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28539676</v>
      </c>
      <c r="X59" s="67">
        <f t="shared" si="6"/>
        <v>56030242</v>
      </c>
      <c r="Y59" s="67">
        <f t="shared" si="6"/>
        <v>-27490566</v>
      </c>
      <c r="Z59" s="68">
        <f>+IF(X59&lt;&gt;0,+(Y59/X59)*100,0)</f>
        <v>-49.063800224171793</v>
      </c>
      <c r="AA59" s="65">
        <f>SUM(AA56:AA58)</f>
        <v>462128811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71381078</v>
      </c>
      <c r="D7" s="20"/>
      <c r="E7" s="21">
        <v>81214300</v>
      </c>
      <c r="F7" s="22">
        <v>81214300</v>
      </c>
      <c r="G7" s="22">
        <v>6958692</v>
      </c>
      <c r="H7" s="22">
        <v>4556819</v>
      </c>
      <c r="I7" s="22">
        <v>5127923</v>
      </c>
      <c r="J7" s="22">
        <v>16643434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16643434</v>
      </c>
      <c r="X7" s="22">
        <v>20303100</v>
      </c>
      <c r="Y7" s="22">
        <v>-3659666</v>
      </c>
      <c r="Z7" s="23">
        <v>-18.025158719604395</v>
      </c>
      <c r="AA7" s="20">
        <v>81214300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2225656</v>
      </c>
      <c r="D13" s="20"/>
      <c r="E13" s="21">
        <v>2317700</v>
      </c>
      <c r="F13" s="22">
        <v>2317700</v>
      </c>
      <c r="G13" s="22">
        <v>197620</v>
      </c>
      <c r="H13" s="22">
        <v>195173</v>
      </c>
      <c r="I13" s="22">
        <v>193586</v>
      </c>
      <c r="J13" s="22">
        <v>586379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586379</v>
      </c>
      <c r="X13" s="22">
        <v>579600</v>
      </c>
      <c r="Y13" s="22">
        <v>6779</v>
      </c>
      <c r="Z13" s="23">
        <v>1.16959972394755</v>
      </c>
      <c r="AA13" s="20">
        <v>2317700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161488</v>
      </c>
      <c r="D19" s="20"/>
      <c r="E19" s="21">
        <v>206000</v>
      </c>
      <c r="F19" s="22">
        <v>206000</v>
      </c>
      <c r="G19" s="22">
        <v>8531</v>
      </c>
      <c r="H19" s="22">
        <v>10544</v>
      </c>
      <c r="I19" s="22">
        <v>8309</v>
      </c>
      <c r="J19" s="22">
        <v>27384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27384</v>
      </c>
      <c r="X19" s="22">
        <v>51600</v>
      </c>
      <c r="Y19" s="22">
        <v>-24216</v>
      </c>
      <c r="Z19" s="23">
        <v>-46.930232558139537</v>
      </c>
      <c r="AA19" s="20">
        <v>206000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11415278</v>
      </c>
      <c r="D25" s="20"/>
      <c r="E25" s="21">
        <v>11572100</v>
      </c>
      <c r="F25" s="22">
        <v>11572100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2892900</v>
      </c>
      <c r="Y25" s="22">
        <v>-2892900</v>
      </c>
      <c r="Z25" s="23">
        <v>-100</v>
      </c>
      <c r="AA25" s="20">
        <v>11572100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55869800</v>
      </c>
      <c r="F30" s="22">
        <v>55869800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55869800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85183500</v>
      </c>
      <c r="D32" s="29">
        <f t="shared" ref="D32:Y32" si="0">SUM(D6:D31)</f>
        <v>0</v>
      </c>
      <c r="E32" s="30">
        <f t="shared" si="0"/>
        <v>151179900</v>
      </c>
      <c r="F32" s="31">
        <f t="shared" si="0"/>
        <v>151179900</v>
      </c>
      <c r="G32" s="31">
        <f t="shared" si="0"/>
        <v>7164843</v>
      </c>
      <c r="H32" s="31">
        <f t="shared" si="0"/>
        <v>4762536</v>
      </c>
      <c r="I32" s="31">
        <f t="shared" si="0"/>
        <v>5329818</v>
      </c>
      <c r="J32" s="31">
        <f t="shared" si="0"/>
        <v>17257197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17257197</v>
      </c>
      <c r="X32" s="31">
        <f t="shared" si="0"/>
        <v>23827200</v>
      </c>
      <c r="Y32" s="31">
        <f t="shared" si="0"/>
        <v>-6570003</v>
      </c>
      <c r="Z32" s="32">
        <f>+IF(X32&lt;&gt;0,+(Y32/X32)*100,0)</f>
        <v>-27.573542002417405</v>
      </c>
      <c r="AA32" s="29">
        <f>SUM(AA6:AA31)</f>
        <v>151179900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20705722</v>
      </c>
      <c r="D34" s="20"/>
      <c r="E34" s="21">
        <v>26941300</v>
      </c>
      <c r="F34" s="22">
        <v>26941300</v>
      </c>
      <c r="G34" s="22">
        <v>1805865</v>
      </c>
      <c r="H34" s="22">
        <v>2149102</v>
      </c>
      <c r="I34" s="22">
        <v>2234458</v>
      </c>
      <c r="J34" s="22">
        <v>6189425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6189425</v>
      </c>
      <c r="X34" s="22">
        <v>6735300</v>
      </c>
      <c r="Y34" s="22">
        <v>-545875</v>
      </c>
      <c r="Z34" s="23">
        <v>-8.1046872448146328</v>
      </c>
      <c r="AA34" s="20">
        <v>26941300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3979999</v>
      </c>
      <c r="D37" s="20"/>
      <c r="E37" s="21">
        <v>54173148</v>
      </c>
      <c r="F37" s="22">
        <v>54173148</v>
      </c>
      <c r="G37" s="22">
        <v>275641</v>
      </c>
      <c r="H37" s="22">
        <v>489894</v>
      </c>
      <c r="I37" s="22">
        <v>531784</v>
      </c>
      <c r="J37" s="22">
        <v>1297319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1297319</v>
      </c>
      <c r="X37" s="22">
        <v>1266000</v>
      </c>
      <c r="Y37" s="22">
        <v>31319</v>
      </c>
      <c r="Z37" s="23">
        <v>2.4738546603475511</v>
      </c>
      <c r="AA37" s="20">
        <v>54173148</v>
      </c>
    </row>
    <row r="38" spans="1:27" x14ac:dyDescent="0.25">
      <c r="A38" s="19" t="s">
        <v>64</v>
      </c>
      <c r="B38" s="15" t="s">
        <v>32</v>
      </c>
      <c r="C38" s="20">
        <v>-575997</v>
      </c>
      <c r="D38" s="20"/>
      <c r="E38" s="21">
        <v>-3471300</v>
      </c>
      <c r="F38" s="22">
        <v>-3471300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-867900</v>
      </c>
      <c r="Y38" s="22">
        <v>867900</v>
      </c>
      <c r="Z38" s="23">
        <v>-100</v>
      </c>
      <c r="AA38" s="20">
        <v>-3471300</v>
      </c>
    </row>
    <row r="39" spans="1:27" x14ac:dyDescent="0.25">
      <c r="A39" s="19" t="s">
        <v>65</v>
      </c>
      <c r="B39" s="15" t="s">
        <v>32</v>
      </c>
      <c r="C39" s="20">
        <v>13407569</v>
      </c>
      <c r="D39" s="20"/>
      <c r="E39" s="21">
        <v>17483900</v>
      </c>
      <c r="F39" s="22">
        <v>17483900</v>
      </c>
      <c r="G39" s="22"/>
      <c r="H39" s="22"/>
      <c r="I39" s="22">
        <v>4370975</v>
      </c>
      <c r="J39" s="22">
        <v>4370975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4370975</v>
      </c>
      <c r="X39" s="22">
        <v>4371000</v>
      </c>
      <c r="Y39" s="22">
        <v>-25</v>
      </c>
      <c r="Z39" s="23"/>
      <c r="AA39" s="20">
        <v>17483900</v>
      </c>
    </row>
    <row r="40" spans="1:27" x14ac:dyDescent="0.25">
      <c r="A40" s="19" t="s">
        <v>40</v>
      </c>
      <c r="B40" s="15" t="s">
        <v>32</v>
      </c>
      <c r="C40" s="20">
        <v>189081</v>
      </c>
      <c r="D40" s="20"/>
      <c r="E40" s="21">
        <v>212000</v>
      </c>
      <c r="F40" s="22">
        <v>212000</v>
      </c>
      <c r="G40" s="22">
        <v>146737</v>
      </c>
      <c r="H40" s="22"/>
      <c r="I40" s="22"/>
      <c r="J40" s="22">
        <v>146737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146737</v>
      </c>
      <c r="X40" s="22">
        <v>53100</v>
      </c>
      <c r="Y40" s="22">
        <v>93637</v>
      </c>
      <c r="Z40" s="23">
        <v>176.34086629001885</v>
      </c>
      <c r="AA40" s="20">
        <v>212000</v>
      </c>
    </row>
    <row r="41" spans="1:27" x14ac:dyDescent="0.25">
      <c r="A41" s="19" t="s">
        <v>66</v>
      </c>
      <c r="B41" s="15" t="s">
        <v>32</v>
      </c>
      <c r="C41" s="20">
        <v>114443</v>
      </c>
      <c r="D41" s="20"/>
      <c r="E41" s="21">
        <v>271200</v>
      </c>
      <c r="F41" s="22">
        <v>271200</v>
      </c>
      <c r="G41" s="22">
        <v>4687</v>
      </c>
      <c r="H41" s="22">
        <v>12344</v>
      </c>
      <c r="I41" s="22">
        <v>16374</v>
      </c>
      <c r="J41" s="22">
        <v>33405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33405</v>
      </c>
      <c r="X41" s="22">
        <v>67800</v>
      </c>
      <c r="Y41" s="22">
        <v>-34395</v>
      </c>
      <c r="Z41" s="23">
        <v>-50.730088495575224</v>
      </c>
      <c r="AA41" s="20">
        <v>271200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13498316</v>
      </c>
      <c r="D43" s="20"/>
      <c r="E43" s="21">
        <v>7392000</v>
      </c>
      <c r="F43" s="22">
        <v>7392000</v>
      </c>
      <c r="G43" s="22">
        <v>286010</v>
      </c>
      <c r="H43" s="22">
        <v>440814</v>
      </c>
      <c r="I43" s="22">
        <v>478182</v>
      </c>
      <c r="J43" s="22">
        <v>1205006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1205006</v>
      </c>
      <c r="X43" s="22">
        <v>1848000</v>
      </c>
      <c r="Y43" s="22">
        <v>-642994</v>
      </c>
      <c r="Z43" s="23">
        <v>-34.794047619047618</v>
      </c>
      <c r="AA43" s="20">
        <v>7392000</v>
      </c>
    </row>
    <row r="44" spans="1:27" x14ac:dyDescent="0.25">
      <c r="A44" s="19" t="s">
        <v>69</v>
      </c>
      <c r="B44" s="15" t="s">
        <v>32</v>
      </c>
      <c r="C44" s="20">
        <v>4976725</v>
      </c>
      <c r="D44" s="20"/>
      <c r="E44" s="21">
        <v>5894200</v>
      </c>
      <c r="F44" s="22">
        <v>5894200</v>
      </c>
      <c r="G44" s="22">
        <v>34049</v>
      </c>
      <c r="H44" s="22">
        <v>90009</v>
      </c>
      <c r="I44" s="22">
        <v>79755</v>
      </c>
      <c r="J44" s="22">
        <v>203813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203813</v>
      </c>
      <c r="X44" s="22">
        <v>1473600</v>
      </c>
      <c r="Y44" s="22">
        <v>-1269787</v>
      </c>
      <c r="Z44" s="23">
        <v>-86.169041802388719</v>
      </c>
      <c r="AA44" s="20">
        <v>5894200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6763852</v>
      </c>
      <c r="F46" s="22">
        <v>6763852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6763852</v>
      </c>
    </row>
    <row r="47" spans="1:27" x14ac:dyDescent="0.25">
      <c r="A47" s="37" t="s">
        <v>72</v>
      </c>
      <c r="B47" s="28" t="s">
        <v>32</v>
      </c>
      <c r="C47" s="29">
        <f>SUM(C34:C46)</f>
        <v>56295858</v>
      </c>
      <c r="D47" s="29">
        <f t="shared" ref="D47:Y47" si="1">SUM(D34:D46)</f>
        <v>0</v>
      </c>
      <c r="E47" s="30">
        <f t="shared" si="1"/>
        <v>115660300</v>
      </c>
      <c r="F47" s="31">
        <f t="shared" si="1"/>
        <v>115660300</v>
      </c>
      <c r="G47" s="31">
        <f t="shared" si="1"/>
        <v>2552989</v>
      </c>
      <c r="H47" s="31">
        <f t="shared" si="1"/>
        <v>3182163</v>
      </c>
      <c r="I47" s="31">
        <f t="shared" si="1"/>
        <v>7711528</v>
      </c>
      <c r="J47" s="31">
        <f t="shared" si="1"/>
        <v>13446680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13446680</v>
      </c>
      <c r="X47" s="31">
        <f t="shared" si="1"/>
        <v>14946900</v>
      </c>
      <c r="Y47" s="31">
        <f t="shared" si="1"/>
        <v>-1500220</v>
      </c>
      <c r="Z47" s="32">
        <f>+IF(X47&lt;&gt;0,+(Y47/X47)*100,0)</f>
        <v>-10.036997638306271</v>
      </c>
      <c r="AA47" s="29">
        <f>SUM(AA34:AA46)</f>
        <v>115660300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28887642</v>
      </c>
      <c r="D48" s="39">
        <f t="shared" si="2"/>
        <v>0</v>
      </c>
      <c r="E48" s="40">
        <f t="shared" si="2"/>
        <v>35519600</v>
      </c>
      <c r="F48" s="41">
        <f t="shared" si="2"/>
        <v>35519600</v>
      </c>
      <c r="G48" s="41">
        <f t="shared" si="2"/>
        <v>4611854</v>
      </c>
      <c r="H48" s="41">
        <f t="shared" si="2"/>
        <v>1580373</v>
      </c>
      <c r="I48" s="41">
        <f t="shared" si="2"/>
        <v>-2381710</v>
      </c>
      <c r="J48" s="41">
        <f t="shared" si="2"/>
        <v>3810517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3810517</v>
      </c>
      <c r="X48" s="41">
        <f t="shared" si="2"/>
        <v>8880300</v>
      </c>
      <c r="Y48" s="41">
        <f t="shared" si="2"/>
        <v>-5069783</v>
      </c>
      <c r="Z48" s="42">
        <f>+IF(X48&lt;&gt;0,+(Y48/X48)*100,0)</f>
        <v>-57.090222177178696</v>
      </c>
      <c r="AA48" s="39">
        <f>+AA32-AA47</f>
        <v>35519600</v>
      </c>
    </row>
    <row r="49" spans="1:27" x14ac:dyDescent="0.25">
      <c r="A49" s="43" t="s">
        <v>74</v>
      </c>
      <c r="B49" s="15" t="s">
        <v>32</v>
      </c>
      <c r="C49" s="20">
        <v>43309500</v>
      </c>
      <c r="D49" s="20"/>
      <c r="E49" s="21">
        <v>10000000</v>
      </c>
      <c r="F49" s="22">
        <v>10000000</v>
      </c>
      <c r="G49" s="22"/>
      <c r="H49" s="22">
        <v>205677</v>
      </c>
      <c r="I49" s="22">
        <v>4715814</v>
      </c>
      <c r="J49" s="22">
        <v>4921491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4921491</v>
      </c>
      <c r="X49" s="22">
        <v>2499900</v>
      </c>
      <c r="Y49" s="22">
        <v>2421591</v>
      </c>
      <c r="Z49" s="23">
        <v>96.867514700588018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72197142</v>
      </c>
      <c r="D51" s="48">
        <f t="shared" si="3"/>
        <v>0</v>
      </c>
      <c r="E51" s="49">
        <f t="shared" si="3"/>
        <v>45519600</v>
      </c>
      <c r="F51" s="50">
        <f t="shared" si="3"/>
        <v>45519600</v>
      </c>
      <c r="G51" s="50">
        <f t="shared" si="3"/>
        <v>4611854</v>
      </c>
      <c r="H51" s="50">
        <f t="shared" si="3"/>
        <v>1786050</v>
      </c>
      <c r="I51" s="50">
        <f t="shared" si="3"/>
        <v>2334104</v>
      </c>
      <c r="J51" s="50">
        <f t="shared" si="3"/>
        <v>8732008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8732008</v>
      </c>
      <c r="X51" s="50">
        <f t="shared" si="3"/>
        <v>11380200</v>
      </c>
      <c r="Y51" s="50">
        <f t="shared" si="3"/>
        <v>-2648192</v>
      </c>
      <c r="Z51" s="51">
        <f>+IF(X51&lt;&gt;0,+(Y51/X51)*100,0)</f>
        <v>-23.270170998752217</v>
      </c>
      <c r="AA51" s="48">
        <f>SUM(AA48:AA50)</f>
        <v>45519600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72197142</v>
      </c>
      <c r="D53" s="54">
        <f>+D51-D52</f>
        <v>0</v>
      </c>
      <c r="E53" s="55">
        <f t="shared" si="4"/>
        <v>45519600</v>
      </c>
      <c r="F53" s="56">
        <f t="shared" si="4"/>
        <v>45519600</v>
      </c>
      <c r="G53" s="56">
        <f t="shared" si="4"/>
        <v>4611854</v>
      </c>
      <c r="H53" s="56">
        <f t="shared" si="4"/>
        <v>1786050</v>
      </c>
      <c r="I53" s="56">
        <f t="shared" si="4"/>
        <v>2334104</v>
      </c>
      <c r="J53" s="56">
        <f t="shared" si="4"/>
        <v>8732008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8732008</v>
      </c>
      <c r="X53" s="56">
        <f t="shared" si="4"/>
        <v>11380200</v>
      </c>
      <c r="Y53" s="56">
        <f t="shared" si="4"/>
        <v>-2648192</v>
      </c>
      <c r="Z53" s="57">
        <f>+IF(X53&lt;&gt;0,+(Y53/X53)*100,0)</f>
        <v>-23.270170998752217</v>
      </c>
      <c r="AA53" s="54">
        <f>+AA51-AA52</f>
        <v>45519600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72197142</v>
      </c>
      <c r="D56" s="48">
        <f>SUM(D53:D55)</f>
        <v>0</v>
      </c>
      <c r="E56" s="49">
        <f t="shared" si="5"/>
        <v>45519600</v>
      </c>
      <c r="F56" s="50">
        <f t="shared" si="5"/>
        <v>45519600</v>
      </c>
      <c r="G56" s="50">
        <f t="shared" si="5"/>
        <v>4611854</v>
      </c>
      <c r="H56" s="50">
        <f t="shared" si="5"/>
        <v>1786050</v>
      </c>
      <c r="I56" s="50">
        <f t="shared" si="5"/>
        <v>2334104</v>
      </c>
      <c r="J56" s="50">
        <f t="shared" si="5"/>
        <v>8732008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8732008</v>
      </c>
      <c r="X56" s="50">
        <f t="shared" si="5"/>
        <v>11380200</v>
      </c>
      <c r="Y56" s="50">
        <f t="shared" si="5"/>
        <v>-2648192</v>
      </c>
      <c r="Z56" s="51">
        <f>+IF(X56&lt;&gt;0,+(Y56/X56)*100,0)</f>
        <v>-23.270170998752217</v>
      </c>
      <c r="AA56" s="48">
        <f>SUM(AA53:AA55)</f>
        <v>45519600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72197142</v>
      </c>
      <c r="D59" s="65">
        <f>SUM(D56:D58)</f>
        <v>0</v>
      </c>
      <c r="E59" s="66">
        <f t="shared" si="6"/>
        <v>45519600</v>
      </c>
      <c r="F59" s="67">
        <f t="shared" si="6"/>
        <v>45519600</v>
      </c>
      <c r="G59" s="67">
        <f t="shared" si="6"/>
        <v>4611854</v>
      </c>
      <c r="H59" s="67">
        <f t="shared" si="6"/>
        <v>1786050</v>
      </c>
      <c r="I59" s="67">
        <f t="shared" si="6"/>
        <v>2334104</v>
      </c>
      <c r="J59" s="67">
        <f t="shared" si="6"/>
        <v>8732008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8732008</v>
      </c>
      <c r="X59" s="67">
        <f t="shared" si="6"/>
        <v>11380200</v>
      </c>
      <c r="Y59" s="67">
        <f t="shared" si="6"/>
        <v>-2648192</v>
      </c>
      <c r="Z59" s="68">
        <f>+IF(X59&lt;&gt;0,+(Y59/X59)*100,0)</f>
        <v>-23.270170998752217</v>
      </c>
      <c r="AA59" s="65">
        <f>SUM(AA56:AA58)</f>
        <v>45519600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86449313</v>
      </c>
      <c r="D7" s="20"/>
      <c r="E7" s="21">
        <v>86724746</v>
      </c>
      <c r="F7" s="22">
        <v>86724746</v>
      </c>
      <c r="G7" s="22">
        <v>6273607</v>
      </c>
      <c r="H7" s="22">
        <v>6724453</v>
      </c>
      <c r="I7" s="22">
        <v>6627694</v>
      </c>
      <c r="J7" s="22">
        <v>19625754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19625754</v>
      </c>
      <c r="X7" s="22">
        <v>21681183</v>
      </c>
      <c r="Y7" s="22">
        <v>-2055429</v>
      </c>
      <c r="Z7" s="23">
        <v>-9.4802437671413031</v>
      </c>
      <c r="AA7" s="20">
        <v>86724746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5661669</v>
      </c>
      <c r="D13" s="20"/>
      <c r="E13" s="21">
        <v>4232103</v>
      </c>
      <c r="F13" s="22">
        <v>4232103</v>
      </c>
      <c r="G13" s="22">
        <v>582828</v>
      </c>
      <c r="H13" s="22">
        <v>601957</v>
      </c>
      <c r="I13" s="22">
        <v>517839</v>
      </c>
      <c r="J13" s="22">
        <v>1702624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1702624</v>
      </c>
      <c r="X13" s="22">
        <v>1058025</v>
      </c>
      <c r="Y13" s="22">
        <v>644599</v>
      </c>
      <c r="Z13" s="23">
        <v>60.924741853925944</v>
      </c>
      <c r="AA13" s="20">
        <v>4232103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20186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14180800</v>
      </c>
      <c r="F25" s="22">
        <v>14180800</v>
      </c>
      <c r="G25" s="22"/>
      <c r="H25" s="22"/>
      <c r="I25" s="22">
        <v>10635600</v>
      </c>
      <c r="J25" s="22">
        <v>10635600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10635600</v>
      </c>
      <c r="X25" s="22">
        <v>10635600</v>
      </c>
      <c r="Y25" s="22"/>
      <c r="Z25" s="23"/>
      <c r="AA25" s="20">
        <v>14180800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5007528</v>
      </c>
      <c r="F28" s="22">
        <v>5007528</v>
      </c>
      <c r="G28" s="22">
        <v>453132</v>
      </c>
      <c r="H28" s="22">
        <v>409022</v>
      </c>
      <c r="I28" s="22">
        <v>411511</v>
      </c>
      <c r="J28" s="22">
        <v>1273665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1273665</v>
      </c>
      <c r="X28" s="22">
        <v>1251882</v>
      </c>
      <c r="Y28" s="22">
        <v>21783</v>
      </c>
      <c r="Z28" s="23">
        <v>1.7400202255484145</v>
      </c>
      <c r="AA28" s="20">
        <v>5007528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824789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92955957</v>
      </c>
      <c r="D32" s="29">
        <f t="shared" ref="D32:Y32" si="0">SUM(D6:D31)</f>
        <v>0</v>
      </c>
      <c r="E32" s="30">
        <f t="shared" si="0"/>
        <v>110145177</v>
      </c>
      <c r="F32" s="31">
        <f t="shared" si="0"/>
        <v>110145177</v>
      </c>
      <c r="G32" s="31">
        <f t="shared" si="0"/>
        <v>7309567</v>
      </c>
      <c r="H32" s="31">
        <f t="shared" si="0"/>
        <v>7735432</v>
      </c>
      <c r="I32" s="31">
        <f t="shared" si="0"/>
        <v>18192644</v>
      </c>
      <c r="J32" s="31">
        <f t="shared" si="0"/>
        <v>33237643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33237643</v>
      </c>
      <c r="X32" s="31">
        <f t="shared" si="0"/>
        <v>34626690</v>
      </c>
      <c r="Y32" s="31">
        <f t="shared" si="0"/>
        <v>-1389047</v>
      </c>
      <c r="Z32" s="32">
        <f>+IF(X32&lt;&gt;0,+(Y32/X32)*100,0)</f>
        <v>-4.0114922910621829</v>
      </c>
      <c r="AA32" s="29">
        <f>SUM(AA6:AA31)</f>
        <v>110145177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14981078</v>
      </c>
      <c r="D34" s="20"/>
      <c r="E34" s="21">
        <v>21618421</v>
      </c>
      <c r="F34" s="22">
        <v>21618421</v>
      </c>
      <c r="G34" s="22">
        <v>2102102</v>
      </c>
      <c r="H34" s="22">
        <v>2083508</v>
      </c>
      <c r="I34" s="22">
        <v>2074239</v>
      </c>
      <c r="J34" s="22">
        <v>6259849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6259849</v>
      </c>
      <c r="X34" s="22">
        <v>5283717</v>
      </c>
      <c r="Y34" s="22">
        <v>976132</v>
      </c>
      <c r="Z34" s="23">
        <v>18.474342967270957</v>
      </c>
      <c r="AA34" s="20">
        <v>21618421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5472856</v>
      </c>
      <c r="D37" s="20"/>
      <c r="E37" s="21">
        <v>5942400</v>
      </c>
      <c r="F37" s="22">
        <v>5942400</v>
      </c>
      <c r="G37" s="22">
        <v>7955</v>
      </c>
      <c r="H37" s="22">
        <v>126790</v>
      </c>
      <c r="I37" s="22">
        <v>294933</v>
      </c>
      <c r="J37" s="22">
        <v>429678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429678</v>
      </c>
      <c r="X37" s="22">
        <v>1485594</v>
      </c>
      <c r="Y37" s="22">
        <v>-1055916</v>
      </c>
      <c r="Z37" s="23">
        <v>-71.077023735960168</v>
      </c>
      <c r="AA37" s="20">
        <v>5942400</v>
      </c>
    </row>
    <row r="38" spans="1:27" x14ac:dyDescent="0.25">
      <c r="A38" s="19" t="s">
        <v>64</v>
      </c>
      <c r="B38" s="15" t="s">
        <v>32</v>
      </c>
      <c r="C38" s="20">
        <v>-65617034</v>
      </c>
      <c r="D38" s="20"/>
      <c r="E38" s="21">
        <v>3679472</v>
      </c>
      <c r="F38" s="22">
        <v>3679472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919866</v>
      </c>
      <c r="Y38" s="22">
        <v>-919866</v>
      </c>
      <c r="Z38" s="23">
        <v>-100</v>
      </c>
      <c r="AA38" s="20">
        <v>3679472</v>
      </c>
    </row>
    <row r="39" spans="1:27" x14ac:dyDescent="0.25">
      <c r="A39" s="19" t="s">
        <v>65</v>
      </c>
      <c r="B39" s="15" t="s">
        <v>32</v>
      </c>
      <c r="C39" s="20">
        <v>7711808</v>
      </c>
      <c r="D39" s="20"/>
      <c r="E39" s="21">
        <v>8796865</v>
      </c>
      <c r="F39" s="22">
        <v>8796865</v>
      </c>
      <c r="G39" s="22">
        <v>692271</v>
      </c>
      <c r="H39" s="22">
        <v>692271</v>
      </c>
      <c r="I39" s="22">
        <v>692271</v>
      </c>
      <c r="J39" s="22">
        <v>2076813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2076813</v>
      </c>
      <c r="X39" s="22">
        <v>2199192</v>
      </c>
      <c r="Y39" s="22">
        <v>-122379</v>
      </c>
      <c r="Z39" s="23">
        <v>-5.5647255901258283</v>
      </c>
      <c r="AA39" s="20">
        <v>8796865</v>
      </c>
    </row>
    <row r="40" spans="1:27" x14ac:dyDescent="0.25">
      <c r="A40" s="19" t="s">
        <v>40</v>
      </c>
      <c r="B40" s="15" t="s">
        <v>32</v>
      </c>
      <c r="C40" s="20">
        <v>1370288</v>
      </c>
      <c r="D40" s="20"/>
      <c r="E40" s="21">
        <v>1793445</v>
      </c>
      <c r="F40" s="22">
        <v>1793445</v>
      </c>
      <c r="G40" s="22">
        <v>5094</v>
      </c>
      <c r="H40" s="22">
        <v>5334</v>
      </c>
      <c r="I40" s="22">
        <v>4465</v>
      </c>
      <c r="J40" s="22">
        <v>14893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14893</v>
      </c>
      <c r="X40" s="22">
        <v>448359</v>
      </c>
      <c r="Y40" s="22">
        <v>-433466</v>
      </c>
      <c r="Z40" s="23">
        <v>-96.678331426379302</v>
      </c>
      <c r="AA40" s="20">
        <v>1793445</v>
      </c>
    </row>
    <row r="41" spans="1:27" x14ac:dyDescent="0.25">
      <c r="A41" s="19" t="s">
        <v>66</v>
      </c>
      <c r="B41" s="15" t="s">
        <v>32</v>
      </c>
      <c r="C41" s="20">
        <v>4801274</v>
      </c>
      <c r="D41" s="20"/>
      <c r="E41" s="21">
        <v>4532275</v>
      </c>
      <c r="F41" s="22">
        <v>4532275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1133046</v>
      </c>
      <c r="Y41" s="22">
        <v>-1133046</v>
      </c>
      <c r="Z41" s="23">
        <v>-100</v>
      </c>
      <c r="AA41" s="20">
        <v>4532275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21923723</v>
      </c>
      <c r="D43" s="20"/>
      <c r="E43" s="21">
        <v>24450000</v>
      </c>
      <c r="F43" s="22">
        <v>24450000</v>
      </c>
      <c r="G43" s="22">
        <v>5544</v>
      </c>
      <c r="H43" s="22">
        <v>6363196</v>
      </c>
      <c r="I43" s="22">
        <v>5796</v>
      </c>
      <c r="J43" s="22">
        <v>6374536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6374536</v>
      </c>
      <c r="X43" s="22">
        <v>6112500</v>
      </c>
      <c r="Y43" s="22">
        <v>262036</v>
      </c>
      <c r="Z43" s="23">
        <v>4.2868875255623724</v>
      </c>
      <c r="AA43" s="20">
        <v>24450000</v>
      </c>
    </row>
    <row r="44" spans="1:27" x14ac:dyDescent="0.25">
      <c r="A44" s="19" t="s">
        <v>69</v>
      </c>
      <c r="B44" s="15" t="s">
        <v>32</v>
      </c>
      <c r="C44" s="20">
        <v>2298195</v>
      </c>
      <c r="D44" s="20"/>
      <c r="E44" s="21">
        <v>3673864</v>
      </c>
      <c r="F44" s="22">
        <v>3673864</v>
      </c>
      <c r="G44" s="22"/>
      <c r="H44" s="22">
        <v>74358</v>
      </c>
      <c r="I44" s="22">
        <v>1207834</v>
      </c>
      <c r="J44" s="22">
        <v>1282192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1282192</v>
      </c>
      <c r="X44" s="22">
        <v>918435</v>
      </c>
      <c r="Y44" s="22">
        <v>363757</v>
      </c>
      <c r="Z44" s="23">
        <v>39.60617790045022</v>
      </c>
      <c r="AA44" s="20">
        <v>3673864</v>
      </c>
    </row>
    <row r="45" spans="1:27" x14ac:dyDescent="0.25">
      <c r="A45" s="19" t="s">
        <v>70</v>
      </c>
      <c r="B45" s="15" t="s">
        <v>32</v>
      </c>
      <c r="C45" s="20">
        <v>391395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-6666416</v>
      </c>
      <c r="D47" s="29">
        <f t="shared" ref="D47:Y47" si="1">SUM(D34:D46)</f>
        <v>0</v>
      </c>
      <c r="E47" s="30">
        <f t="shared" si="1"/>
        <v>74486742</v>
      </c>
      <c r="F47" s="31">
        <f t="shared" si="1"/>
        <v>74486742</v>
      </c>
      <c r="G47" s="31">
        <f t="shared" si="1"/>
        <v>2812966</v>
      </c>
      <c r="H47" s="31">
        <f t="shared" si="1"/>
        <v>9345457</v>
      </c>
      <c r="I47" s="31">
        <f t="shared" si="1"/>
        <v>4279538</v>
      </c>
      <c r="J47" s="31">
        <f t="shared" si="1"/>
        <v>16437961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16437961</v>
      </c>
      <c r="X47" s="31">
        <f t="shared" si="1"/>
        <v>18500709</v>
      </c>
      <c r="Y47" s="31">
        <f t="shared" si="1"/>
        <v>-2062748</v>
      </c>
      <c r="Z47" s="32">
        <f>+IF(X47&lt;&gt;0,+(Y47/X47)*100,0)</f>
        <v>-11.149561889763252</v>
      </c>
      <c r="AA47" s="29">
        <f>SUM(AA34:AA46)</f>
        <v>74486742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99622373</v>
      </c>
      <c r="D48" s="39">
        <f t="shared" si="2"/>
        <v>0</v>
      </c>
      <c r="E48" s="40">
        <f t="shared" si="2"/>
        <v>35658435</v>
      </c>
      <c r="F48" s="41">
        <f t="shared" si="2"/>
        <v>35658435</v>
      </c>
      <c r="G48" s="41">
        <f t="shared" si="2"/>
        <v>4496601</v>
      </c>
      <c r="H48" s="41">
        <f t="shared" si="2"/>
        <v>-1610025</v>
      </c>
      <c r="I48" s="41">
        <f t="shared" si="2"/>
        <v>13913106</v>
      </c>
      <c r="J48" s="41">
        <f t="shared" si="2"/>
        <v>16799682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16799682</v>
      </c>
      <c r="X48" s="41">
        <f t="shared" si="2"/>
        <v>16125981</v>
      </c>
      <c r="Y48" s="41">
        <f t="shared" si="2"/>
        <v>673701</v>
      </c>
      <c r="Z48" s="42">
        <f>+IF(X48&lt;&gt;0,+(Y48/X48)*100,0)</f>
        <v>4.177736535842377</v>
      </c>
      <c r="AA48" s="39">
        <f>+AA32-AA47</f>
        <v>35658435</v>
      </c>
    </row>
    <row r="49" spans="1:27" x14ac:dyDescent="0.25">
      <c r="A49" s="43" t="s">
        <v>74</v>
      </c>
      <c r="B49" s="15" t="s">
        <v>32</v>
      </c>
      <c r="C49" s="20">
        <v>20344376</v>
      </c>
      <c r="D49" s="20"/>
      <c r="E49" s="21">
        <v>23344000</v>
      </c>
      <c r="F49" s="22">
        <v>23344000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5835999</v>
      </c>
      <c r="Y49" s="22">
        <v>-5835999</v>
      </c>
      <c r="Z49" s="23">
        <v>-100</v>
      </c>
      <c r="AA49" s="20">
        <v>23344000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119966749</v>
      </c>
      <c r="D51" s="48">
        <f t="shared" si="3"/>
        <v>0</v>
      </c>
      <c r="E51" s="49">
        <f t="shared" si="3"/>
        <v>59002435</v>
      </c>
      <c r="F51" s="50">
        <f t="shared" si="3"/>
        <v>59002435</v>
      </c>
      <c r="G51" s="50">
        <f t="shared" si="3"/>
        <v>4496601</v>
      </c>
      <c r="H51" s="50">
        <f t="shared" si="3"/>
        <v>-1610025</v>
      </c>
      <c r="I51" s="50">
        <f t="shared" si="3"/>
        <v>13913106</v>
      </c>
      <c r="J51" s="50">
        <f t="shared" si="3"/>
        <v>16799682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16799682</v>
      </c>
      <c r="X51" s="50">
        <f t="shared" si="3"/>
        <v>21961980</v>
      </c>
      <c r="Y51" s="50">
        <f t="shared" si="3"/>
        <v>-5162298</v>
      </c>
      <c r="Z51" s="51">
        <f>+IF(X51&lt;&gt;0,+(Y51/X51)*100,0)</f>
        <v>-23.505612881898628</v>
      </c>
      <c r="AA51" s="48">
        <f>SUM(AA48:AA50)</f>
        <v>59002435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119966749</v>
      </c>
      <c r="D53" s="54">
        <f>+D51-D52</f>
        <v>0</v>
      </c>
      <c r="E53" s="55">
        <f t="shared" si="4"/>
        <v>59002435</v>
      </c>
      <c r="F53" s="56">
        <f t="shared" si="4"/>
        <v>59002435</v>
      </c>
      <c r="G53" s="56">
        <f t="shared" si="4"/>
        <v>4496601</v>
      </c>
      <c r="H53" s="56">
        <f t="shared" si="4"/>
        <v>-1610025</v>
      </c>
      <c r="I53" s="56">
        <f t="shared" si="4"/>
        <v>13913106</v>
      </c>
      <c r="J53" s="56">
        <f t="shared" si="4"/>
        <v>16799682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16799682</v>
      </c>
      <c r="X53" s="56">
        <f t="shared" si="4"/>
        <v>21961980</v>
      </c>
      <c r="Y53" s="56">
        <f t="shared" si="4"/>
        <v>-5162298</v>
      </c>
      <c r="Z53" s="57">
        <f>+IF(X53&lt;&gt;0,+(Y53/X53)*100,0)</f>
        <v>-23.505612881898628</v>
      </c>
      <c r="AA53" s="54">
        <f>+AA51-AA52</f>
        <v>59002435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119966749</v>
      </c>
      <c r="D56" s="48">
        <f>SUM(D53:D55)</f>
        <v>0</v>
      </c>
      <c r="E56" s="49">
        <f t="shared" si="5"/>
        <v>59002435</v>
      </c>
      <c r="F56" s="50">
        <f t="shared" si="5"/>
        <v>59002435</v>
      </c>
      <c r="G56" s="50">
        <f t="shared" si="5"/>
        <v>4496601</v>
      </c>
      <c r="H56" s="50">
        <f t="shared" si="5"/>
        <v>-1610025</v>
      </c>
      <c r="I56" s="50">
        <f t="shared" si="5"/>
        <v>13913106</v>
      </c>
      <c r="J56" s="50">
        <f t="shared" si="5"/>
        <v>16799682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16799682</v>
      </c>
      <c r="X56" s="50">
        <f t="shared" si="5"/>
        <v>21961980</v>
      </c>
      <c r="Y56" s="50">
        <f t="shared" si="5"/>
        <v>-5162298</v>
      </c>
      <c r="Z56" s="51">
        <f>+IF(X56&lt;&gt;0,+(Y56/X56)*100,0)</f>
        <v>-23.505612881898628</v>
      </c>
      <c r="AA56" s="48">
        <f>SUM(AA53:AA55)</f>
        <v>59002435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119966749</v>
      </c>
      <c r="D59" s="65">
        <f>SUM(D56:D58)</f>
        <v>0</v>
      </c>
      <c r="E59" s="66">
        <f t="shared" si="6"/>
        <v>59002435</v>
      </c>
      <c r="F59" s="67">
        <f t="shared" si="6"/>
        <v>59002435</v>
      </c>
      <c r="G59" s="67">
        <f t="shared" si="6"/>
        <v>4496601</v>
      </c>
      <c r="H59" s="67">
        <f t="shared" si="6"/>
        <v>-1610025</v>
      </c>
      <c r="I59" s="67">
        <f t="shared" si="6"/>
        <v>13913106</v>
      </c>
      <c r="J59" s="67">
        <f t="shared" si="6"/>
        <v>16799682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16799682</v>
      </c>
      <c r="X59" s="67">
        <f t="shared" si="6"/>
        <v>21961980</v>
      </c>
      <c r="Y59" s="67">
        <f t="shared" si="6"/>
        <v>-5162298</v>
      </c>
      <c r="Z59" s="68">
        <f>+IF(X59&lt;&gt;0,+(Y59/X59)*100,0)</f>
        <v>-23.505612881898628</v>
      </c>
      <c r="AA59" s="65">
        <f>SUM(AA56:AA58)</f>
        <v>59002435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78274217</v>
      </c>
      <c r="D7" s="20"/>
      <c r="E7" s="21">
        <v>84388754</v>
      </c>
      <c r="F7" s="22">
        <v>84388754</v>
      </c>
      <c r="G7" s="22">
        <v>15921431</v>
      </c>
      <c r="H7" s="22">
        <v>6007194</v>
      </c>
      <c r="I7" s="22">
        <v>5801737</v>
      </c>
      <c r="J7" s="22">
        <v>27730362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27730362</v>
      </c>
      <c r="X7" s="22">
        <v>25500441</v>
      </c>
      <c r="Y7" s="22">
        <v>2229921</v>
      </c>
      <c r="Z7" s="23">
        <v>8.7446370045129811</v>
      </c>
      <c r="AA7" s="20">
        <v>84388754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5589220</v>
      </c>
      <c r="D13" s="20"/>
      <c r="E13" s="21">
        <v>3589592</v>
      </c>
      <c r="F13" s="22">
        <v>3589592</v>
      </c>
      <c r="G13" s="22">
        <v>515200</v>
      </c>
      <c r="H13" s="22">
        <v>506198</v>
      </c>
      <c r="I13" s="22">
        <v>523962</v>
      </c>
      <c r="J13" s="22">
        <v>1545360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1545360</v>
      </c>
      <c r="X13" s="22">
        <v>1494901</v>
      </c>
      <c r="Y13" s="22">
        <v>50459</v>
      </c>
      <c r="Z13" s="23">
        <v>3.3754074684544326</v>
      </c>
      <c r="AA13" s="20">
        <v>3589592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2796673</v>
      </c>
      <c r="D19" s="20"/>
      <c r="E19" s="21">
        <v>38123</v>
      </c>
      <c r="F19" s="22">
        <v>38123</v>
      </c>
      <c r="G19" s="22">
        <v>459698</v>
      </c>
      <c r="H19" s="22">
        <v>63219</v>
      </c>
      <c r="I19" s="22">
        <v>675</v>
      </c>
      <c r="J19" s="22">
        <v>523592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523592</v>
      </c>
      <c r="X19" s="22">
        <v>268024</v>
      </c>
      <c r="Y19" s="22">
        <v>255568</v>
      </c>
      <c r="Z19" s="23">
        <v>95.352654986120641</v>
      </c>
      <c r="AA19" s="20">
        <v>38123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30726423</v>
      </c>
      <c r="D25" s="20"/>
      <c r="E25" s="21">
        <v>32212218</v>
      </c>
      <c r="F25" s="22">
        <v>32212218</v>
      </c>
      <c r="G25" s="22">
        <v>13237104</v>
      </c>
      <c r="H25" s="22"/>
      <c r="I25" s="22"/>
      <c r="J25" s="22">
        <v>13237104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13237104</v>
      </c>
      <c r="X25" s="22">
        <v>12261853</v>
      </c>
      <c r="Y25" s="22">
        <v>975251</v>
      </c>
      <c r="Z25" s="23">
        <v>7.9535368757071216</v>
      </c>
      <c r="AA25" s="20">
        <v>32212218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117386783</v>
      </c>
      <c r="D32" s="29">
        <f t="shared" ref="D32:Y32" si="0">SUM(D6:D31)</f>
        <v>0</v>
      </c>
      <c r="E32" s="30">
        <f t="shared" si="0"/>
        <v>120228687</v>
      </c>
      <c r="F32" s="31">
        <f t="shared" si="0"/>
        <v>120228687</v>
      </c>
      <c r="G32" s="31">
        <f t="shared" si="0"/>
        <v>30133433</v>
      </c>
      <c r="H32" s="31">
        <f t="shared" si="0"/>
        <v>6576611</v>
      </c>
      <c r="I32" s="31">
        <f t="shared" si="0"/>
        <v>6326374</v>
      </c>
      <c r="J32" s="31">
        <f t="shared" si="0"/>
        <v>43036418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43036418</v>
      </c>
      <c r="X32" s="31">
        <f t="shared" si="0"/>
        <v>39525219</v>
      </c>
      <c r="Y32" s="31">
        <f t="shared" si="0"/>
        <v>3511199</v>
      </c>
      <c r="Z32" s="32">
        <f>+IF(X32&lt;&gt;0,+(Y32/X32)*100,0)</f>
        <v>8.8834397097205198</v>
      </c>
      <c r="AA32" s="29">
        <f>SUM(AA6:AA31)</f>
        <v>120228687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23632046</v>
      </c>
      <c r="D34" s="20"/>
      <c r="E34" s="21">
        <v>23951087</v>
      </c>
      <c r="F34" s="22">
        <v>23951087</v>
      </c>
      <c r="G34" s="22">
        <v>1955866</v>
      </c>
      <c r="H34" s="22">
        <v>2068969</v>
      </c>
      <c r="I34" s="22">
        <v>2302038</v>
      </c>
      <c r="J34" s="22">
        <v>6326873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6326873</v>
      </c>
      <c r="X34" s="22">
        <v>7396164</v>
      </c>
      <c r="Y34" s="22">
        <v>-1069291</v>
      </c>
      <c r="Z34" s="23">
        <v>-14.457372767829376</v>
      </c>
      <c r="AA34" s="20">
        <v>23951087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13059485</v>
      </c>
      <c r="D37" s="20"/>
      <c r="E37" s="21">
        <v>10279135</v>
      </c>
      <c r="F37" s="22">
        <v>10279135</v>
      </c>
      <c r="G37" s="22">
        <v>473018</v>
      </c>
      <c r="H37" s="22">
        <v>1825359</v>
      </c>
      <c r="I37" s="22">
        <v>1579231</v>
      </c>
      <c r="J37" s="22">
        <v>3877608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3877608</v>
      </c>
      <c r="X37" s="22">
        <v>2740595</v>
      </c>
      <c r="Y37" s="22">
        <v>1137013</v>
      </c>
      <c r="Z37" s="23">
        <v>41.487815602086407</v>
      </c>
      <c r="AA37" s="20">
        <v>10279135</v>
      </c>
    </row>
    <row r="38" spans="1:27" x14ac:dyDescent="0.25">
      <c r="A38" s="19" t="s">
        <v>64</v>
      </c>
      <c r="B38" s="15" t="s">
        <v>32</v>
      </c>
      <c r="C38" s="20">
        <v>7017020</v>
      </c>
      <c r="D38" s="20"/>
      <c r="E38" s="21">
        <v>7860037</v>
      </c>
      <c r="F38" s="22">
        <v>7860037</v>
      </c>
      <c r="G38" s="22">
        <v>70170</v>
      </c>
      <c r="H38" s="22">
        <v>1099333</v>
      </c>
      <c r="I38" s="22">
        <v>584751</v>
      </c>
      <c r="J38" s="22">
        <v>1754254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1754254</v>
      </c>
      <c r="X38" s="22">
        <v>1754254</v>
      </c>
      <c r="Y38" s="22"/>
      <c r="Z38" s="23"/>
      <c r="AA38" s="20">
        <v>7860037</v>
      </c>
    </row>
    <row r="39" spans="1:27" x14ac:dyDescent="0.25">
      <c r="A39" s="19" t="s">
        <v>65</v>
      </c>
      <c r="B39" s="15" t="s">
        <v>32</v>
      </c>
      <c r="C39" s="20">
        <v>12458204</v>
      </c>
      <c r="D39" s="20"/>
      <c r="E39" s="21">
        <v>17132271</v>
      </c>
      <c r="F39" s="22">
        <v>17132271</v>
      </c>
      <c r="G39" s="22">
        <v>1427691</v>
      </c>
      <c r="H39" s="22">
        <v>1427691</v>
      </c>
      <c r="I39" s="22">
        <v>1427691</v>
      </c>
      <c r="J39" s="22">
        <v>4283073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4283073</v>
      </c>
      <c r="X39" s="22">
        <v>4283073</v>
      </c>
      <c r="Y39" s="22"/>
      <c r="Z39" s="23"/>
      <c r="AA39" s="20">
        <v>17132271</v>
      </c>
    </row>
    <row r="40" spans="1:27" x14ac:dyDescent="0.25">
      <c r="A40" s="19" t="s">
        <v>40</v>
      </c>
      <c r="B40" s="15" t="s">
        <v>32</v>
      </c>
      <c r="C40" s="20">
        <v>10052599</v>
      </c>
      <c r="D40" s="20"/>
      <c r="E40" s="21">
        <v>12159103</v>
      </c>
      <c r="F40" s="22">
        <v>12159103</v>
      </c>
      <c r="G40" s="22">
        <v>45490</v>
      </c>
      <c r="H40" s="22">
        <v>71535</v>
      </c>
      <c r="I40" s="22">
        <v>5868</v>
      </c>
      <c r="J40" s="22">
        <v>122893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122893</v>
      </c>
      <c r="X40" s="22">
        <v>129767</v>
      </c>
      <c r="Y40" s="22">
        <v>-6874</v>
      </c>
      <c r="Z40" s="23">
        <v>-5.2971864957963115</v>
      </c>
      <c r="AA40" s="20">
        <v>12159103</v>
      </c>
    </row>
    <row r="41" spans="1:27" x14ac:dyDescent="0.25">
      <c r="A41" s="19" t="s">
        <v>66</v>
      </c>
      <c r="B41" s="15" t="s">
        <v>32</v>
      </c>
      <c r="C41" s="20">
        <v>22921201</v>
      </c>
      <c r="D41" s="20"/>
      <c r="E41" s="21">
        <v>24051821</v>
      </c>
      <c r="F41" s="22">
        <v>24051821</v>
      </c>
      <c r="G41" s="22"/>
      <c r="H41" s="22">
        <v>1102643</v>
      </c>
      <c r="I41" s="22">
        <v>1863519</v>
      </c>
      <c r="J41" s="22">
        <v>2966162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2966162</v>
      </c>
      <c r="X41" s="22">
        <v>3352891</v>
      </c>
      <c r="Y41" s="22">
        <v>-386729</v>
      </c>
      <c r="Z41" s="23">
        <v>-11.534195415240161</v>
      </c>
      <c r="AA41" s="20">
        <v>24051821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393002</v>
      </c>
      <c r="F43" s="22">
        <v>393002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98250</v>
      </c>
      <c r="Y43" s="22">
        <v>-98250</v>
      </c>
      <c r="Z43" s="23">
        <v>-100</v>
      </c>
      <c r="AA43" s="20">
        <v>393002</v>
      </c>
    </row>
    <row r="44" spans="1:27" x14ac:dyDescent="0.25">
      <c r="A44" s="19" t="s">
        <v>69</v>
      </c>
      <c r="B44" s="15" t="s">
        <v>32</v>
      </c>
      <c r="C44" s="20">
        <v>2371762</v>
      </c>
      <c r="D44" s="20"/>
      <c r="E44" s="21">
        <v>2197612</v>
      </c>
      <c r="F44" s="22">
        <v>2197612</v>
      </c>
      <c r="G44" s="22">
        <v>2160</v>
      </c>
      <c r="H44" s="22">
        <v>102293</v>
      </c>
      <c r="I44" s="22">
        <v>53395</v>
      </c>
      <c r="J44" s="22">
        <v>157848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157848</v>
      </c>
      <c r="X44" s="22">
        <v>524001</v>
      </c>
      <c r="Y44" s="22">
        <v>-366153</v>
      </c>
      <c r="Z44" s="23">
        <v>-69.876393365661514</v>
      </c>
      <c r="AA44" s="20">
        <v>2197612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91512317</v>
      </c>
      <c r="D47" s="29">
        <f t="shared" ref="D47:Y47" si="1">SUM(D34:D46)</f>
        <v>0</v>
      </c>
      <c r="E47" s="30">
        <f t="shared" si="1"/>
        <v>98024068</v>
      </c>
      <c r="F47" s="31">
        <f t="shared" si="1"/>
        <v>98024068</v>
      </c>
      <c r="G47" s="31">
        <f t="shared" si="1"/>
        <v>3974395</v>
      </c>
      <c r="H47" s="31">
        <f t="shared" si="1"/>
        <v>7697823</v>
      </c>
      <c r="I47" s="31">
        <f t="shared" si="1"/>
        <v>7816493</v>
      </c>
      <c r="J47" s="31">
        <f t="shared" si="1"/>
        <v>19488711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19488711</v>
      </c>
      <c r="X47" s="31">
        <f t="shared" si="1"/>
        <v>20278995</v>
      </c>
      <c r="Y47" s="31">
        <f t="shared" si="1"/>
        <v>-790284</v>
      </c>
      <c r="Z47" s="32">
        <f>+IF(X47&lt;&gt;0,+(Y47/X47)*100,0)</f>
        <v>-3.897057028713701</v>
      </c>
      <c r="AA47" s="29">
        <f>SUM(AA34:AA46)</f>
        <v>98024068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25874466</v>
      </c>
      <c r="D48" s="39">
        <f t="shared" si="2"/>
        <v>0</v>
      </c>
      <c r="E48" s="40">
        <f t="shared" si="2"/>
        <v>22204619</v>
      </c>
      <c r="F48" s="41">
        <f t="shared" si="2"/>
        <v>22204619</v>
      </c>
      <c r="G48" s="41">
        <f t="shared" si="2"/>
        <v>26159038</v>
      </c>
      <c r="H48" s="41">
        <f t="shared" si="2"/>
        <v>-1121212</v>
      </c>
      <c r="I48" s="41">
        <f t="shared" si="2"/>
        <v>-1490119</v>
      </c>
      <c r="J48" s="41">
        <f t="shared" si="2"/>
        <v>23547707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23547707</v>
      </c>
      <c r="X48" s="41">
        <f t="shared" si="2"/>
        <v>19246224</v>
      </c>
      <c r="Y48" s="41">
        <f t="shared" si="2"/>
        <v>4301483</v>
      </c>
      <c r="Z48" s="42">
        <f>+IF(X48&lt;&gt;0,+(Y48/X48)*100,0)</f>
        <v>22.349750267896706</v>
      </c>
      <c r="AA48" s="39">
        <f>+AA32-AA47</f>
        <v>22204619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2956522</v>
      </c>
      <c r="F49" s="22">
        <v>2956522</v>
      </c>
      <c r="G49" s="22">
        <v>93881</v>
      </c>
      <c r="H49" s="22">
        <v>489787</v>
      </c>
      <c r="I49" s="22">
        <v>1246412</v>
      </c>
      <c r="J49" s="22">
        <v>1830080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1830080</v>
      </c>
      <c r="X49" s="22"/>
      <c r="Y49" s="22">
        <v>1830080</v>
      </c>
      <c r="Z49" s="23"/>
      <c r="AA49" s="20">
        <v>2956522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25874466</v>
      </c>
      <c r="D51" s="48">
        <f t="shared" si="3"/>
        <v>0</v>
      </c>
      <c r="E51" s="49">
        <f t="shared" si="3"/>
        <v>25161141</v>
      </c>
      <c r="F51" s="50">
        <f t="shared" si="3"/>
        <v>25161141</v>
      </c>
      <c r="G51" s="50">
        <f t="shared" si="3"/>
        <v>26252919</v>
      </c>
      <c r="H51" s="50">
        <f t="shared" si="3"/>
        <v>-631425</v>
      </c>
      <c r="I51" s="50">
        <f t="shared" si="3"/>
        <v>-243707</v>
      </c>
      <c r="J51" s="50">
        <f t="shared" si="3"/>
        <v>25377787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25377787</v>
      </c>
      <c r="X51" s="50">
        <f t="shared" si="3"/>
        <v>19246224</v>
      </c>
      <c r="Y51" s="50">
        <f t="shared" si="3"/>
        <v>6131563</v>
      </c>
      <c r="Z51" s="51">
        <f>+IF(X51&lt;&gt;0,+(Y51/X51)*100,0)</f>
        <v>31.858524560454036</v>
      </c>
      <c r="AA51" s="48">
        <f>SUM(AA48:AA50)</f>
        <v>25161141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25874466</v>
      </c>
      <c r="D53" s="54">
        <f>+D51-D52</f>
        <v>0</v>
      </c>
      <c r="E53" s="55">
        <f t="shared" si="4"/>
        <v>25161141</v>
      </c>
      <c r="F53" s="56">
        <f t="shared" si="4"/>
        <v>25161141</v>
      </c>
      <c r="G53" s="56">
        <f t="shared" si="4"/>
        <v>26252919</v>
      </c>
      <c r="H53" s="56">
        <f t="shared" si="4"/>
        <v>-631425</v>
      </c>
      <c r="I53" s="56">
        <f t="shared" si="4"/>
        <v>-243707</v>
      </c>
      <c r="J53" s="56">
        <f t="shared" si="4"/>
        <v>25377787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25377787</v>
      </c>
      <c r="X53" s="56">
        <f t="shared" si="4"/>
        <v>19246224</v>
      </c>
      <c r="Y53" s="56">
        <f t="shared" si="4"/>
        <v>6131563</v>
      </c>
      <c r="Z53" s="57">
        <f>+IF(X53&lt;&gt;0,+(Y53/X53)*100,0)</f>
        <v>31.858524560454036</v>
      </c>
      <c r="AA53" s="54">
        <f>+AA51-AA52</f>
        <v>25161141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25874466</v>
      </c>
      <c r="D56" s="48">
        <f>SUM(D53:D55)</f>
        <v>0</v>
      </c>
      <c r="E56" s="49">
        <f t="shared" si="5"/>
        <v>25161141</v>
      </c>
      <c r="F56" s="50">
        <f t="shared" si="5"/>
        <v>25161141</v>
      </c>
      <c r="G56" s="50">
        <f t="shared" si="5"/>
        <v>26252919</v>
      </c>
      <c r="H56" s="50">
        <f t="shared" si="5"/>
        <v>-631425</v>
      </c>
      <c r="I56" s="50">
        <f t="shared" si="5"/>
        <v>-243707</v>
      </c>
      <c r="J56" s="50">
        <f t="shared" si="5"/>
        <v>25377787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25377787</v>
      </c>
      <c r="X56" s="50">
        <f t="shared" si="5"/>
        <v>19246224</v>
      </c>
      <c r="Y56" s="50">
        <f t="shared" si="5"/>
        <v>6131563</v>
      </c>
      <c r="Z56" s="51">
        <f>+IF(X56&lt;&gt;0,+(Y56/X56)*100,0)</f>
        <v>31.858524560454036</v>
      </c>
      <c r="AA56" s="48">
        <f>SUM(AA53:AA55)</f>
        <v>25161141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25874466</v>
      </c>
      <c r="D59" s="65">
        <f>SUM(D56:D58)</f>
        <v>0</v>
      </c>
      <c r="E59" s="66">
        <f t="shared" si="6"/>
        <v>25161141</v>
      </c>
      <c r="F59" s="67">
        <f t="shared" si="6"/>
        <v>25161141</v>
      </c>
      <c r="G59" s="67">
        <f t="shared" si="6"/>
        <v>26252919</v>
      </c>
      <c r="H59" s="67">
        <f t="shared" si="6"/>
        <v>-631425</v>
      </c>
      <c r="I59" s="67">
        <f t="shared" si="6"/>
        <v>-243707</v>
      </c>
      <c r="J59" s="67">
        <f t="shared" si="6"/>
        <v>25377787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25377787</v>
      </c>
      <c r="X59" s="67">
        <f t="shared" si="6"/>
        <v>19246224</v>
      </c>
      <c r="Y59" s="67">
        <f t="shared" si="6"/>
        <v>6131563</v>
      </c>
      <c r="Z59" s="68">
        <f>+IF(X59&lt;&gt;0,+(Y59/X59)*100,0)</f>
        <v>31.858524560454036</v>
      </c>
      <c r="AA59" s="65">
        <f>SUM(AA56:AA58)</f>
        <v>25161141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2881917</v>
      </c>
      <c r="D7" s="20"/>
      <c r="E7" s="21">
        <v>5407678</v>
      </c>
      <c r="F7" s="22">
        <v>5407678</v>
      </c>
      <c r="G7" s="22">
        <v>310712</v>
      </c>
      <c r="H7" s="22">
        <v>324213</v>
      </c>
      <c r="I7" s="22">
        <v>340800</v>
      </c>
      <c r="J7" s="22">
        <v>975725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975725</v>
      </c>
      <c r="X7" s="22">
        <v>1351920</v>
      </c>
      <c r="Y7" s="22">
        <v>-376195</v>
      </c>
      <c r="Z7" s="23">
        <v>-27.826720516006866</v>
      </c>
      <c r="AA7" s="20">
        <v>5407678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569204</v>
      </c>
      <c r="D25" s="20"/>
      <c r="E25" s="21">
        <v>259178</v>
      </c>
      <c r="F25" s="22">
        <v>259178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64794</v>
      </c>
      <c r="Y25" s="22">
        <v>-64794</v>
      </c>
      <c r="Z25" s="23">
        <v>-100</v>
      </c>
      <c r="AA25" s="20">
        <v>259178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3451121</v>
      </c>
      <c r="D32" s="29">
        <f t="shared" ref="D32:Y32" si="0">SUM(D6:D31)</f>
        <v>0</v>
      </c>
      <c r="E32" s="30">
        <f t="shared" si="0"/>
        <v>5666856</v>
      </c>
      <c r="F32" s="31">
        <f t="shared" si="0"/>
        <v>5666856</v>
      </c>
      <c r="G32" s="31">
        <f t="shared" si="0"/>
        <v>310712</v>
      </c>
      <c r="H32" s="31">
        <f t="shared" si="0"/>
        <v>324213</v>
      </c>
      <c r="I32" s="31">
        <f t="shared" si="0"/>
        <v>340800</v>
      </c>
      <c r="J32" s="31">
        <f t="shared" si="0"/>
        <v>975725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975725</v>
      </c>
      <c r="X32" s="31">
        <f t="shared" si="0"/>
        <v>1416714</v>
      </c>
      <c r="Y32" s="31">
        <f t="shared" si="0"/>
        <v>-440989</v>
      </c>
      <c r="Z32" s="32">
        <f>+IF(X32&lt;&gt;0,+(Y32/X32)*100,0)</f>
        <v>-31.127595266228752</v>
      </c>
      <c r="AA32" s="29">
        <f>SUM(AA6:AA31)</f>
        <v>5666856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1567468</v>
      </c>
      <c r="D34" s="20"/>
      <c r="E34" s="21">
        <v>1846788</v>
      </c>
      <c r="F34" s="22">
        <v>1846788</v>
      </c>
      <c r="G34" s="22">
        <v>134922</v>
      </c>
      <c r="H34" s="22">
        <v>104219</v>
      </c>
      <c r="I34" s="22">
        <v>108262</v>
      </c>
      <c r="J34" s="22">
        <v>347403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347403</v>
      </c>
      <c r="X34" s="22">
        <v>461697</v>
      </c>
      <c r="Y34" s="22">
        <v>-114294</v>
      </c>
      <c r="Z34" s="23">
        <v>-24.755196589971344</v>
      </c>
      <c r="AA34" s="20">
        <v>1846788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810098</v>
      </c>
      <c r="D37" s="20"/>
      <c r="E37" s="21">
        <v>1251708</v>
      </c>
      <c r="F37" s="22">
        <v>1251708</v>
      </c>
      <c r="G37" s="22">
        <v>606</v>
      </c>
      <c r="H37" s="22">
        <v>10850</v>
      </c>
      <c r="I37" s="22">
        <v>76951</v>
      </c>
      <c r="J37" s="22">
        <v>88407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88407</v>
      </c>
      <c r="X37" s="22">
        <v>312927</v>
      </c>
      <c r="Y37" s="22">
        <v>-224520</v>
      </c>
      <c r="Z37" s="23">
        <v>-71.748363036746582</v>
      </c>
      <c r="AA37" s="20">
        <v>1251708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889440</v>
      </c>
      <c r="F38" s="22">
        <v>889440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222360</v>
      </c>
      <c r="Y38" s="22">
        <v>-222360</v>
      </c>
      <c r="Z38" s="23">
        <v>-100</v>
      </c>
      <c r="AA38" s="20">
        <v>889440</v>
      </c>
    </row>
    <row r="39" spans="1:27" x14ac:dyDescent="0.25">
      <c r="A39" s="19" t="s">
        <v>65</v>
      </c>
      <c r="B39" s="15" t="s">
        <v>32</v>
      </c>
      <c r="C39" s="20">
        <v>2316611</v>
      </c>
      <c r="D39" s="20"/>
      <c r="E39" s="21">
        <v>1361664</v>
      </c>
      <c r="F39" s="22">
        <v>1361664</v>
      </c>
      <c r="G39" s="22">
        <v>107761</v>
      </c>
      <c r="H39" s="22">
        <v>119183</v>
      </c>
      <c r="I39" s="22">
        <v>113472</v>
      </c>
      <c r="J39" s="22">
        <v>340416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340416</v>
      </c>
      <c r="X39" s="22">
        <v>340416</v>
      </c>
      <c r="Y39" s="22"/>
      <c r="Z39" s="23"/>
      <c r="AA39" s="20">
        <v>1361664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219509</v>
      </c>
      <c r="D41" s="20"/>
      <c r="E41" s="21">
        <v>240348</v>
      </c>
      <c r="F41" s="22">
        <v>240348</v>
      </c>
      <c r="G41" s="22"/>
      <c r="H41" s="22">
        <v>25573</v>
      </c>
      <c r="I41" s="22">
        <v>26405</v>
      </c>
      <c r="J41" s="22">
        <v>51978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51978</v>
      </c>
      <c r="X41" s="22">
        <v>60087</v>
      </c>
      <c r="Y41" s="22">
        <v>-8109</v>
      </c>
      <c r="Z41" s="23">
        <v>-13.49543162414499</v>
      </c>
      <c r="AA41" s="20">
        <v>240348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591445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839385</v>
      </c>
      <c r="D44" s="20"/>
      <c r="E44" s="21">
        <v>975456</v>
      </c>
      <c r="F44" s="22">
        <v>975456</v>
      </c>
      <c r="G44" s="22">
        <v>158</v>
      </c>
      <c r="H44" s="22">
        <v>160898</v>
      </c>
      <c r="I44" s="22">
        <v>61449</v>
      </c>
      <c r="J44" s="22">
        <v>222505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222505</v>
      </c>
      <c r="X44" s="22">
        <v>243864</v>
      </c>
      <c r="Y44" s="22">
        <v>-21359</v>
      </c>
      <c r="Z44" s="23">
        <v>-8.7585703506872683</v>
      </c>
      <c r="AA44" s="20">
        <v>975456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6344516</v>
      </c>
      <c r="D47" s="29">
        <f t="shared" ref="D47:Y47" si="1">SUM(D34:D46)</f>
        <v>0</v>
      </c>
      <c r="E47" s="30">
        <f t="shared" si="1"/>
        <v>6565404</v>
      </c>
      <c r="F47" s="31">
        <f t="shared" si="1"/>
        <v>6565404</v>
      </c>
      <c r="G47" s="31">
        <f t="shared" si="1"/>
        <v>243447</v>
      </c>
      <c r="H47" s="31">
        <f t="shared" si="1"/>
        <v>420723</v>
      </c>
      <c r="I47" s="31">
        <f t="shared" si="1"/>
        <v>386539</v>
      </c>
      <c r="J47" s="31">
        <f t="shared" si="1"/>
        <v>1050709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1050709</v>
      </c>
      <c r="X47" s="31">
        <f t="shared" si="1"/>
        <v>1641351</v>
      </c>
      <c r="Y47" s="31">
        <f t="shared" si="1"/>
        <v>-590642</v>
      </c>
      <c r="Z47" s="32">
        <f>+IF(X47&lt;&gt;0,+(Y47/X47)*100,0)</f>
        <v>-35.985112264226238</v>
      </c>
      <c r="AA47" s="29">
        <f>SUM(AA34:AA46)</f>
        <v>6565404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-2893395</v>
      </c>
      <c r="D48" s="39">
        <f t="shared" si="2"/>
        <v>0</v>
      </c>
      <c r="E48" s="40">
        <f t="shared" si="2"/>
        <v>-898548</v>
      </c>
      <c r="F48" s="41">
        <f t="shared" si="2"/>
        <v>-898548</v>
      </c>
      <c r="G48" s="41">
        <f t="shared" si="2"/>
        <v>67265</v>
      </c>
      <c r="H48" s="41">
        <f t="shared" si="2"/>
        <v>-96510</v>
      </c>
      <c r="I48" s="41">
        <f t="shared" si="2"/>
        <v>-45739</v>
      </c>
      <c r="J48" s="41">
        <f t="shared" si="2"/>
        <v>-74984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-74984</v>
      </c>
      <c r="X48" s="41">
        <f t="shared" si="2"/>
        <v>-224637</v>
      </c>
      <c r="Y48" s="41">
        <f t="shared" si="2"/>
        <v>149653</v>
      </c>
      <c r="Z48" s="42">
        <f>+IF(X48&lt;&gt;0,+(Y48/X48)*100,0)</f>
        <v>-66.619924589448758</v>
      </c>
      <c r="AA48" s="39">
        <f>+AA32-AA47</f>
        <v>-898548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-2893395</v>
      </c>
      <c r="D51" s="48">
        <f t="shared" si="3"/>
        <v>0</v>
      </c>
      <c r="E51" s="49">
        <f t="shared" si="3"/>
        <v>-898548</v>
      </c>
      <c r="F51" s="50">
        <f t="shared" si="3"/>
        <v>-898548</v>
      </c>
      <c r="G51" s="50">
        <f t="shared" si="3"/>
        <v>67265</v>
      </c>
      <c r="H51" s="50">
        <f t="shared" si="3"/>
        <v>-96510</v>
      </c>
      <c r="I51" s="50">
        <f t="shared" si="3"/>
        <v>-45739</v>
      </c>
      <c r="J51" s="50">
        <f t="shared" si="3"/>
        <v>-74984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-74984</v>
      </c>
      <c r="X51" s="50">
        <f t="shared" si="3"/>
        <v>-224637</v>
      </c>
      <c r="Y51" s="50">
        <f t="shared" si="3"/>
        <v>149653</v>
      </c>
      <c r="Z51" s="51">
        <f>+IF(X51&lt;&gt;0,+(Y51/X51)*100,0)</f>
        <v>-66.619924589448758</v>
      </c>
      <c r="AA51" s="48">
        <f>SUM(AA48:AA50)</f>
        <v>-898548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-2893395</v>
      </c>
      <c r="D53" s="54">
        <f>+D51-D52</f>
        <v>0</v>
      </c>
      <c r="E53" s="55">
        <f t="shared" si="4"/>
        <v>-898548</v>
      </c>
      <c r="F53" s="56">
        <f t="shared" si="4"/>
        <v>-898548</v>
      </c>
      <c r="G53" s="56">
        <f t="shared" si="4"/>
        <v>67265</v>
      </c>
      <c r="H53" s="56">
        <f t="shared" si="4"/>
        <v>-96510</v>
      </c>
      <c r="I53" s="56">
        <f t="shared" si="4"/>
        <v>-45739</v>
      </c>
      <c r="J53" s="56">
        <f t="shared" si="4"/>
        <v>-74984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-74984</v>
      </c>
      <c r="X53" s="56">
        <f t="shared" si="4"/>
        <v>-224637</v>
      </c>
      <c r="Y53" s="56">
        <f t="shared" si="4"/>
        <v>149653</v>
      </c>
      <c r="Z53" s="57">
        <f>+IF(X53&lt;&gt;0,+(Y53/X53)*100,0)</f>
        <v>-66.619924589448758</v>
      </c>
      <c r="AA53" s="54">
        <f>+AA51-AA52</f>
        <v>-898548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-2893395</v>
      </c>
      <c r="D56" s="48">
        <f>SUM(D53:D55)</f>
        <v>0</v>
      </c>
      <c r="E56" s="49">
        <f t="shared" si="5"/>
        <v>-898548</v>
      </c>
      <c r="F56" s="50">
        <f t="shared" si="5"/>
        <v>-898548</v>
      </c>
      <c r="G56" s="50">
        <f t="shared" si="5"/>
        <v>67265</v>
      </c>
      <c r="H56" s="50">
        <f t="shared" si="5"/>
        <v>-96510</v>
      </c>
      <c r="I56" s="50">
        <f t="shared" si="5"/>
        <v>-45739</v>
      </c>
      <c r="J56" s="50">
        <f t="shared" si="5"/>
        <v>-74984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-74984</v>
      </c>
      <c r="X56" s="50">
        <f t="shared" si="5"/>
        <v>-224637</v>
      </c>
      <c r="Y56" s="50">
        <f t="shared" si="5"/>
        <v>149653</v>
      </c>
      <c r="Z56" s="51">
        <f>+IF(X56&lt;&gt;0,+(Y56/X56)*100,0)</f>
        <v>-66.619924589448758</v>
      </c>
      <c r="AA56" s="48">
        <f>SUM(AA53:AA55)</f>
        <v>-898548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-2893395</v>
      </c>
      <c r="D59" s="65">
        <f>SUM(D56:D58)</f>
        <v>0</v>
      </c>
      <c r="E59" s="66">
        <f t="shared" si="6"/>
        <v>-898548</v>
      </c>
      <c r="F59" s="67">
        <f t="shared" si="6"/>
        <v>-898548</v>
      </c>
      <c r="G59" s="67">
        <f t="shared" si="6"/>
        <v>67265</v>
      </c>
      <c r="H59" s="67">
        <f t="shared" si="6"/>
        <v>-96510</v>
      </c>
      <c r="I59" s="67">
        <f t="shared" si="6"/>
        <v>-45739</v>
      </c>
      <c r="J59" s="67">
        <f t="shared" si="6"/>
        <v>-74984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-74984</v>
      </c>
      <c r="X59" s="67">
        <f t="shared" si="6"/>
        <v>-224637</v>
      </c>
      <c r="Y59" s="67">
        <f t="shared" si="6"/>
        <v>149653</v>
      </c>
      <c r="Z59" s="68">
        <f>+IF(X59&lt;&gt;0,+(Y59/X59)*100,0)</f>
        <v>-66.619924589448758</v>
      </c>
      <c r="AA59" s="65">
        <f>SUM(AA56:AA58)</f>
        <v>-898548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4787097</v>
      </c>
      <c r="D7" s="20"/>
      <c r="E7" s="21">
        <v>6838547</v>
      </c>
      <c r="F7" s="22">
        <v>6838547</v>
      </c>
      <c r="G7" s="22">
        <v>519069</v>
      </c>
      <c r="H7" s="22">
        <v>450863</v>
      </c>
      <c r="I7" s="22">
        <v>427470</v>
      </c>
      <c r="J7" s="22">
        <v>1397402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1397402</v>
      </c>
      <c r="X7" s="22">
        <v>1709637</v>
      </c>
      <c r="Y7" s="22">
        <v>-312235</v>
      </c>
      <c r="Z7" s="23">
        <v>-18.263233657203255</v>
      </c>
      <c r="AA7" s="20">
        <v>6838547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451276</v>
      </c>
      <c r="D13" s="20"/>
      <c r="E13" s="21">
        <v>838267</v>
      </c>
      <c r="F13" s="22">
        <v>838267</v>
      </c>
      <c r="G13" s="22">
        <v>43467</v>
      </c>
      <c r="H13" s="22">
        <v>43476</v>
      </c>
      <c r="I13" s="22">
        <v>42101</v>
      </c>
      <c r="J13" s="22">
        <v>129044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129044</v>
      </c>
      <c r="X13" s="22">
        <v>209568</v>
      </c>
      <c r="Y13" s="22">
        <v>-80524</v>
      </c>
      <c r="Z13" s="23">
        <v>-38.423805161093291</v>
      </c>
      <c r="AA13" s="20">
        <v>838267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5238373</v>
      </c>
      <c r="D32" s="29">
        <f t="shared" ref="D32:Y32" si="0">SUM(D6:D31)</f>
        <v>0</v>
      </c>
      <c r="E32" s="30">
        <f t="shared" si="0"/>
        <v>7676814</v>
      </c>
      <c r="F32" s="31">
        <f t="shared" si="0"/>
        <v>7676814</v>
      </c>
      <c r="G32" s="31">
        <f t="shared" si="0"/>
        <v>562536</v>
      </c>
      <c r="H32" s="31">
        <f t="shared" si="0"/>
        <v>494339</v>
      </c>
      <c r="I32" s="31">
        <f t="shared" si="0"/>
        <v>469571</v>
      </c>
      <c r="J32" s="31">
        <f t="shared" si="0"/>
        <v>1526446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1526446</v>
      </c>
      <c r="X32" s="31">
        <f t="shared" si="0"/>
        <v>1919205</v>
      </c>
      <c r="Y32" s="31">
        <f t="shared" si="0"/>
        <v>-392759</v>
      </c>
      <c r="Z32" s="32">
        <f>+IF(X32&lt;&gt;0,+(Y32/X32)*100,0)</f>
        <v>-20.464671569738513</v>
      </c>
      <c r="AA32" s="29">
        <f>SUM(AA6:AA31)</f>
        <v>7676814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1653308</v>
      </c>
      <c r="D34" s="20"/>
      <c r="E34" s="21">
        <v>1664819</v>
      </c>
      <c r="F34" s="22">
        <v>1664819</v>
      </c>
      <c r="G34" s="22">
        <v>138113</v>
      </c>
      <c r="H34" s="22">
        <v>141858</v>
      </c>
      <c r="I34" s="22">
        <v>137303</v>
      </c>
      <c r="J34" s="22">
        <v>417274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417274</v>
      </c>
      <c r="X34" s="22">
        <v>416205</v>
      </c>
      <c r="Y34" s="22">
        <v>1069</v>
      </c>
      <c r="Z34" s="23">
        <v>0.25684458379884917</v>
      </c>
      <c r="AA34" s="20">
        <v>1664819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91901</v>
      </c>
      <c r="D37" s="20"/>
      <c r="E37" s="21">
        <v>150000</v>
      </c>
      <c r="F37" s="22">
        <v>150000</v>
      </c>
      <c r="G37" s="22"/>
      <c r="H37" s="22">
        <v>70204</v>
      </c>
      <c r="I37" s="22">
        <v>1500</v>
      </c>
      <c r="J37" s="22">
        <v>71704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71704</v>
      </c>
      <c r="X37" s="22">
        <v>37500</v>
      </c>
      <c r="Y37" s="22">
        <v>34204</v>
      </c>
      <c r="Z37" s="23">
        <v>91.210666666666668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>
        <v>-10494488</v>
      </c>
      <c r="D38" s="20"/>
      <c r="E38" s="21">
        <v>1723705</v>
      </c>
      <c r="F38" s="22">
        <v>1723705</v>
      </c>
      <c r="G38" s="22">
        <v>143642</v>
      </c>
      <c r="H38" s="22">
        <v>143642</v>
      </c>
      <c r="I38" s="22">
        <v>143642</v>
      </c>
      <c r="J38" s="22">
        <v>430926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430926</v>
      </c>
      <c r="X38" s="22">
        <v>430926</v>
      </c>
      <c r="Y38" s="22"/>
      <c r="Z38" s="23"/>
      <c r="AA38" s="20">
        <v>1723705</v>
      </c>
    </row>
    <row r="39" spans="1:27" x14ac:dyDescent="0.25">
      <c r="A39" s="19" t="s">
        <v>65</v>
      </c>
      <c r="B39" s="15" t="s">
        <v>32</v>
      </c>
      <c r="C39" s="20">
        <v>1327705</v>
      </c>
      <c r="D39" s="20"/>
      <c r="E39" s="21">
        <v>1486928</v>
      </c>
      <c r="F39" s="22">
        <v>1486928</v>
      </c>
      <c r="G39" s="22">
        <v>123908</v>
      </c>
      <c r="H39" s="22">
        <v>123908</v>
      </c>
      <c r="I39" s="22">
        <v>123908</v>
      </c>
      <c r="J39" s="22">
        <v>371724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371724</v>
      </c>
      <c r="X39" s="22">
        <v>371733</v>
      </c>
      <c r="Y39" s="22">
        <v>-9</v>
      </c>
      <c r="Z39" s="23"/>
      <c r="AA39" s="20">
        <v>1486928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1305358</v>
      </c>
      <c r="D41" s="20"/>
      <c r="E41" s="21">
        <v>580000</v>
      </c>
      <c r="F41" s="22">
        <v>580000</v>
      </c>
      <c r="G41" s="22">
        <v>34068</v>
      </c>
      <c r="H41" s="22">
        <v>26086</v>
      </c>
      <c r="I41" s="22">
        <v>23435</v>
      </c>
      <c r="J41" s="22">
        <v>83589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83589</v>
      </c>
      <c r="X41" s="22">
        <v>144999</v>
      </c>
      <c r="Y41" s="22">
        <v>-61410</v>
      </c>
      <c r="Z41" s="23">
        <v>-42.352016220801524</v>
      </c>
      <c r="AA41" s="20">
        <v>580000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11553202</v>
      </c>
      <c r="D43" s="20"/>
      <c r="E43" s="21"/>
      <c r="F43" s="22"/>
      <c r="G43" s="22">
        <v>614276</v>
      </c>
      <c r="H43" s="22">
        <v>132249</v>
      </c>
      <c r="I43" s="22">
        <v>147735</v>
      </c>
      <c r="J43" s="22">
        <v>894260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894260</v>
      </c>
      <c r="X43" s="22"/>
      <c r="Y43" s="22">
        <v>894260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776587</v>
      </c>
      <c r="D44" s="20"/>
      <c r="E44" s="21">
        <v>718345</v>
      </c>
      <c r="F44" s="22">
        <v>718345</v>
      </c>
      <c r="G44" s="22">
        <v>64384</v>
      </c>
      <c r="H44" s="22">
        <v>48631</v>
      </c>
      <c r="I44" s="22">
        <v>32851</v>
      </c>
      <c r="J44" s="22">
        <v>145866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145866</v>
      </c>
      <c r="X44" s="22">
        <v>179586</v>
      </c>
      <c r="Y44" s="22">
        <v>-33720</v>
      </c>
      <c r="Z44" s="23">
        <v>-18.776519327787245</v>
      </c>
      <c r="AA44" s="20">
        <v>718345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6213573</v>
      </c>
      <c r="D47" s="29">
        <f t="shared" ref="D47:Y47" si="1">SUM(D34:D46)</f>
        <v>0</v>
      </c>
      <c r="E47" s="30">
        <f t="shared" si="1"/>
        <v>6323797</v>
      </c>
      <c r="F47" s="31">
        <f t="shared" si="1"/>
        <v>6323797</v>
      </c>
      <c r="G47" s="31">
        <f t="shared" si="1"/>
        <v>1118391</v>
      </c>
      <c r="H47" s="31">
        <f t="shared" si="1"/>
        <v>686578</v>
      </c>
      <c r="I47" s="31">
        <f t="shared" si="1"/>
        <v>610374</v>
      </c>
      <c r="J47" s="31">
        <f t="shared" si="1"/>
        <v>2415343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2415343</v>
      </c>
      <c r="X47" s="31">
        <f t="shared" si="1"/>
        <v>1580949</v>
      </c>
      <c r="Y47" s="31">
        <f t="shared" si="1"/>
        <v>834394</v>
      </c>
      <c r="Z47" s="32">
        <f>+IF(X47&lt;&gt;0,+(Y47/X47)*100,0)</f>
        <v>52.778046603653884</v>
      </c>
      <c r="AA47" s="29">
        <f>SUM(AA34:AA46)</f>
        <v>6323797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-975200</v>
      </c>
      <c r="D48" s="39">
        <f t="shared" si="2"/>
        <v>0</v>
      </c>
      <c r="E48" s="40">
        <f t="shared" si="2"/>
        <v>1353017</v>
      </c>
      <c r="F48" s="41">
        <f t="shared" si="2"/>
        <v>1353017</v>
      </c>
      <c r="G48" s="41">
        <f t="shared" si="2"/>
        <v>-555855</v>
      </c>
      <c r="H48" s="41">
        <f t="shared" si="2"/>
        <v>-192239</v>
      </c>
      <c r="I48" s="41">
        <f t="shared" si="2"/>
        <v>-140803</v>
      </c>
      <c r="J48" s="41">
        <f t="shared" si="2"/>
        <v>-888897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-888897</v>
      </c>
      <c r="X48" s="41">
        <f t="shared" si="2"/>
        <v>338256</v>
      </c>
      <c r="Y48" s="41">
        <f t="shared" si="2"/>
        <v>-1227153</v>
      </c>
      <c r="Z48" s="42">
        <f>+IF(X48&lt;&gt;0,+(Y48/X48)*100,0)</f>
        <v>-362.788243224067</v>
      </c>
      <c r="AA48" s="39">
        <f>+AA32-AA47</f>
        <v>1353017</v>
      </c>
    </row>
    <row r="49" spans="1:27" x14ac:dyDescent="0.25">
      <c r="A49" s="43" t="s">
        <v>74</v>
      </c>
      <c r="B49" s="15" t="s">
        <v>32</v>
      </c>
      <c r="C49" s="20">
        <v>5831345</v>
      </c>
      <c r="D49" s="20"/>
      <c r="E49" s="21">
        <v>17692150</v>
      </c>
      <c r="F49" s="22">
        <v>17692150</v>
      </c>
      <c r="G49" s="22"/>
      <c r="H49" s="22">
        <v>567579</v>
      </c>
      <c r="I49" s="22">
        <v>3529770</v>
      </c>
      <c r="J49" s="22">
        <v>4097349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4097349</v>
      </c>
      <c r="X49" s="22">
        <v>3946728</v>
      </c>
      <c r="Y49" s="22">
        <v>150621</v>
      </c>
      <c r="Z49" s="23">
        <v>3.8163511648129789</v>
      </c>
      <c r="AA49" s="20">
        <v>17692150</v>
      </c>
    </row>
    <row r="50" spans="1:27" x14ac:dyDescent="0.25">
      <c r="A50" s="43" t="s">
        <v>75</v>
      </c>
      <c r="B50" s="15" t="s">
        <v>32</v>
      </c>
      <c r="C50" s="44">
        <v>1026450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5882595</v>
      </c>
      <c r="D51" s="48">
        <f t="shared" si="3"/>
        <v>0</v>
      </c>
      <c r="E51" s="49">
        <f t="shared" si="3"/>
        <v>19045167</v>
      </c>
      <c r="F51" s="50">
        <f t="shared" si="3"/>
        <v>19045167</v>
      </c>
      <c r="G51" s="50">
        <f t="shared" si="3"/>
        <v>-555855</v>
      </c>
      <c r="H51" s="50">
        <f t="shared" si="3"/>
        <v>375340</v>
      </c>
      <c r="I51" s="50">
        <f t="shared" si="3"/>
        <v>3388967</v>
      </c>
      <c r="J51" s="50">
        <f t="shared" si="3"/>
        <v>3208452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3208452</v>
      </c>
      <c r="X51" s="50">
        <f t="shared" si="3"/>
        <v>4284984</v>
      </c>
      <c r="Y51" s="50">
        <f t="shared" si="3"/>
        <v>-1076532</v>
      </c>
      <c r="Z51" s="51">
        <f>+IF(X51&lt;&gt;0,+(Y51/X51)*100,0)</f>
        <v>-25.123361020717933</v>
      </c>
      <c r="AA51" s="48">
        <f>SUM(AA48:AA50)</f>
        <v>19045167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5882595</v>
      </c>
      <c r="D53" s="54">
        <f>+D51-D52</f>
        <v>0</v>
      </c>
      <c r="E53" s="55">
        <f t="shared" si="4"/>
        <v>19045167</v>
      </c>
      <c r="F53" s="56">
        <f t="shared" si="4"/>
        <v>19045167</v>
      </c>
      <c r="G53" s="56">
        <f t="shared" si="4"/>
        <v>-555855</v>
      </c>
      <c r="H53" s="56">
        <f t="shared" si="4"/>
        <v>375340</v>
      </c>
      <c r="I53" s="56">
        <f t="shared" si="4"/>
        <v>3388967</v>
      </c>
      <c r="J53" s="56">
        <f t="shared" si="4"/>
        <v>3208452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3208452</v>
      </c>
      <c r="X53" s="56">
        <f t="shared" si="4"/>
        <v>4284984</v>
      </c>
      <c r="Y53" s="56">
        <f t="shared" si="4"/>
        <v>-1076532</v>
      </c>
      <c r="Z53" s="57">
        <f>+IF(X53&lt;&gt;0,+(Y53/X53)*100,0)</f>
        <v>-25.123361020717933</v>
      </c>
      <c r="AA53" s="54">
        <f>+AA51-AA52</f>
        <v>19045167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5882595</v>
      </c>
      <c r="D56" s="48">
        <f>SUM(D53:D55)</f>
        <v>0</v>
      </c>
      <c r="E56" s="49">
        <f t="shared" si="5"/>
        <v>19045167</v>
      </c>
      <c r="F56" s="50">
        <f t="shared" si="5"/>
        <v>19045167</v>
      </c>
      <c r="G56" s="50">
        <f t="shared" si="5"/>
        <v>-555855</v>
      </c>
      <c r="H56" s="50">
        <f t="shared" si="5"/>
        <v>375340</v>
      </c>
      <c r="I56" s="50">
        <f t="shared" si="5"/>
        <v>3388967</v>
      </c>
      <c r="J56" s="50">
        <f t="shared" si="5"/>
        <v>3208452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3208452</v>
      </c>
      <c r="X56" s="50">
        <f t="shared" si="5"/>
        <v>4284984</v>
      </c>
      <c r="Y56" s="50">
        <f t="shared" si="5"/>
        <v>-1076532</v>
      </c>
      <c r="Z56" s="51">
        <f>+IF(X56&lt;&gt;0,+(Y56/X56)*100,0)</f>
        <v>-25.123361020717933</v>
      </c>
      <c r="AA56" s="48">
        <f>SUM(AA53:AA55)</f>
        <v>19045167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5882595</v>
      </c>
      <c r="D59" s="65">
        <f>SUM(D56:D58)</f>
        <v>0</v>
      </c>
      <c r="E59" s="66">
        <f t="shared" si="6"/>
        <v>19045167</v>
      </c>
      <c r="F59" s="67">
        <f t="shared" si="6"/>
        <v>19045167</v>
      </c>
      <c r="G59" s="67">
        <f t="shared" si="6"/>
        <v>-555855</v>
      </c>
      <c r="H59" s="67">
        <f t="shared" si="6"/>
        <v>375340</v>
      </c>
      <c r="I59" s="67">
        <f t="shared" si="6"/>
        <v>3388967</v>
      </c>
      <c r="J59" s="67">
        <f t="shared" si="6"/>
        <v>3208452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3208452</v>
      </c>
      <c r="X59" s="67">
        <f t="shared" si="6"/>
        <v>4284984</v>
      </c>
      <c r="Y59" s="67">
        <f t="shared" si="6"/>
        <v>-1076532</v>
      </c>
      <c r="Z59" s="68">
        <f>+IF(X59&lt;&gt;0,+(Y59/X59)*100,0)</f>
        <v>-25.123361020717933</v>
      </c>
      <c r="AA59" s="65">
        <f>SUM(AA56:AA58)</f>
        <v>19045167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6167798</v>
      </c>
      <c r="D7" s="20"/>
      <c r="E7" s="21">
        <v>15524751</v>
      </c>
      <c r="F7" s="22">
        <v>15524751</v>
      </c>
      <c r="G7" s="22">
        <v>2239623</v>
      </c>
      <c r="H7" s="22"/>
      <c r="I7" s="22">
        <v>295801</v>
      </c>
      <c r="J7" s="22">
        <v>2535424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2535424</v>
      </c>
      <c r="X7" s="22">
        <v>3881190</v>
      </c>
      <c r="Y7" s="22">
        <v>-1345766</v>
      </c>
      <c r="Z7" s="23">
        <v>-34.674056152880944</v>
      </c>
      <c r="AA7" s="20">
        <v>15524751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1956259</v>
      </c>
      <c r="D13" s="20"/>
      <c r="E13" s="21">
        <v>2172349</v>
      </c>
      <c r="F13" s="22">
        <v>2172349</v>
      </c>
      <c r="G13" s="22">
        <v>182612</v>
      </c>
      <c r="H13" s="22"/>
      <c r="I13" s="22">
        <v>346135</v>
      </c>
      <c r="J13" s="22">
        <v>528747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528747</v>
      </c>
      <c r="X13" s="22">
        <v>543087</v>
      </c>
      <c r="Y13" s="22">
        <v>-14340</v>
      </c>
      <c r="Z13" s="23">
        <v>-2.6404609206259773</v>
      </c>
      <c r="AA13" s="20">
        <v>2172349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8221378</v>
      </c>
      <c r="D25" s="20"/>
      <c r="E25" s="21">
        <v>12571685</v>
      </c>
      <c r="F25" s="22">
        <v>12571685</v>
      </c>
      <c r="G25" s="22">
        <v>34823000</v>
      </c>
      <c r="H25" s="22"/>
      <c r="I25" s="22">
        <v>-29584723</v>
      </c>
      <c r="J25" s="22">
        <v>5238277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5238277</v>
      </c>
      <c r="X25" s="22">
        <v>3142920</v>
      </c>
      <c r="Y25" s="22">
        <v>2095357</v>
      </c>
      <c r="Z25" s="23">
        <v>66.66911661766764</v>
      </c>
      <c r="AA25" s="20">
        <v>12571685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12157971</v>
      </c>
      <c r="F28" s="22">
        <v>12157971</v>
      </c>
      <c r="G28" s="22">
        <v>948058</v>
      </c>
      <c r="H28" s="22"/>
      <c r="I28" s="22">
        <v>1893208</v>
      </c>
      <c r="J28" s="22">
        <v>2841266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2841266</v>
      </c>
      <c r="X28" s="22">
        <v>3039492</v>
      </c>
      <c r="Y28" s="22">
        <v>-198226</v>
      </c>
      <c r="Z28" s="23">
        <v>-6.5216819126354002</v>
      </c>
      <c r="AA28" s="20">
        <v>12157971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16345435</v>
      </c>
      <c r="D32" s="29">
        <f t="shared" ref="D32:Y32" si="0">SUM(D6:D31)</f>
        <v>0</v>
      </c>
      <c r="E32" s="30">
        <f t="shared" si="0"/>
        <v>42426756</v>
      </c>
      <c r="F32" s="31">
        <f t="shared" si="0"/>
        <v>42426756</v>
      </c>
      <c r="G32" s="31">
        <f t="shared" si="0"/>
        <v>38193293</v>
      </c>
      <c r="H32" s="31">
        <f t="shared" si="0"/>
        <v>0</v>
      </c>
      <c r="I32" s="31">
        <f t="shared" si="0"/>
        <v>-27049579</v>
      </c>
      <c r="J32" s="31">
        <f t="shared" si="0"/>
        <v>11143714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11143714</v>
      </c>
      <c r="X32" s="31">
        <f t="shared" si="0"/>
        <v>10606689</v>
      </c>
      <c r="Y32" s="31">
        <f t="shared" si="0"/>
        <v>537025</v>
      </c>
      <c r="Z32" s="32">
        <f>+IF(X32&lt;&gt;0,+(Y32/X32)*100,0)</f>
        <v>5.0630785912550085</v>
      </c>
      <c r="AA32" s="29">
        <f>SUM(AA6:AA31)</f>
        <v>42426756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7625721</v>
      </c>
      <c r="D34" s="20"/>
      <c r="E34" s="21">
        <v>7216322</v>
      </c>
      <c r="F34" s="22">
        <v>7216322</v>
      </c>
      <c r="G34" s="22">
        <v>567643</v>
      </c>
      <c r="H34" s="22"/>
      <c r="I34" s="22">
        <v>1118824</v>
      </c>
      <c r="J34" s="22">
        <v>1686467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1686467</v>
      </c>
      <c r="X34" s="22">
        <v>1804083</v>
      </c>
      <c r="Y34" s="22">
        <v>-117616</v>
      </c>
      <c r="Z34" s="23">
        <v>-6.5194339728271915</v>
      </c>
      <c r="AA34" s="20">
        <v>7216322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13489263</v>
      </c>
      <c r="D37" s="20"/>
      <c r="E37" s="21">
        <v>12323038</v>
      </c>
      <c r="F37" s="22">
        <v>12323038</v>
      </c>
      <c r="G37" s="22">
        <v>228258</v>
      </c>
      <c r="H37" s="22"/>
      <c r="I37" s="22">
        <v>1631748</v>
      </c>
      <c r="J37" s="22">
        <v>1860006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1860006</v>
      </c>
      <c r="X37" s="22">
        <v>3080763</v>
      </c>
      <c r="Y37" s="22">
        <v>-1220757</v>
      </c>
      <c r="Z37" s="23">
        <v>-39.625151301804131</v>
      </c>
      <c r="AA37" s="20">
        <v>12323038</v>
      </c>
    </row>
    <row r="38" spans="1:27" x14ac:dyDescent="0.25">
      <c r="A38" s="19" t="s">
        <v>64</v>
      </c>
      <c r="B38" s="15" t="s">
        <v>32</v>
      </c>
      <c r="C38" s="20">
        <v>-1607096</v>
      </c>
      <c r="D38" s="20"/>
      <c r="E38" s="21">
        <v>2771318</v>
      </c>
      <c r="F38" s="22">
        <v>2771318</v>
      </c>
      <c r="G38" s="22"/>
      <c r="H38" s="22"/>
      <c r="I38" s="22">
        <v>3124360</v>
      </c>
      <c r="J38" s="22">
        <v>3124360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3124360</v>
      </c>
      <c r="X38" s="22">
        <v>692829</v>
      </c>
      <c r="Y38" s="22">
        <v>2431531</v>
      </c>
      <c r="Z38" s="23">
        <v>350.95687391838391</v>
      </c>
      <c r="AA38" s="20">
        <v>2771318</v>
      </c>
    </row>
    <row r="39" spans="1:27" x14ac:dyDescent="0.25">
      <c r="A39" s="19" t="s">
        <v>65</v>
      </c>
      <c r="B39" s="15" t="s">
        <v>32</v>
      </c>
      <c r="C39" s="20">
        <v>4036457</v>
      </c>
      <c r="D39" s="20"/>
      <c r="E39" s="21">
        <v>3661752</v>
      </c>
      <c r="F39" s="22">
        <v>3661752</v>
      </c>
      <c r="G39" s="22"/>
      <c r="H39" s="22"/>
      <c r="I39" s="22">
        <v>915438</v>
      </c>
      <c r="J39" s="22">
        <v>915438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915438</v>
      </c>
      <c r="X39" s="22">
        <v>915438</v>
      </c>
      <c r="Y39" s="22"/>
      <c r="Z39" s="23"/>
      <c r="AA39" s="20">
        <v>3661752</v>
      </c>
    </row>
    <row r="40" spans="1:27" x14ac:dyDescent="0.25">
      <c r="A40" s="19" t="s">
        <v>40</v>
      </c>
      <c r="B40" s="15" t="s">
        <v>32</v>
      </c>
      <c r="C40" s="20">
        <v>147217</v>
      </c>
      <c r="D40" s="20"/>
      <c r="E40" s="21">
        <v>133310</v>
      </c>
      <c r="F40" s="22">
        <v>133310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33327</v>
      </c>
      <c r="Y40" s="22">
        <v>-33327</v>
      </c>
      <c r="Z40" s="23">
        <v>-100</v>
      </c>
      <c r="AA40" s="20">
        <v>133310</v>
      </c>
    </row>
    <row r="41" spans="1:27" x14ac:dyDescent="0.25">
      <c r="A41" s="19" t="s">
        <v>66</v>
      </c>
      <c r="B41" s="15" t="s">
        <v>32</v>
      </c>
      <c r="C41" s="20">
        <v>957567</v>
      </c>
      <c r="D41" s="20"/>
      <c r="E41" s="21">
        <v>1153372</v>
      </c>
      <c r="F41" s="22">
        <v>1153372</v>
      </c>
      <c r="G41" s="22"/>
      <c r="H41" s="22"/>
      <c r="I41" s="22">
        <v>151120</v>
      </c>
      <c r="J41" s="22">
        <v>151120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151120</v>
      </c>
      <c r="X41" s="22">
        <v>288345</v>
      </c>
      <c r="Y41" s="22">
        <v>-137225</v>
      </c>
      <c r="Z41" s="23">
        <v>-47.590559919540823</v>
      </c>
      <c r="AA41" s="20">
        <v>1153372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3488969</v>
      </c>
      <c r="D44" s="20"/>
      <c r="E44" s="21">
        <v>3354848</v>
      </c>
      <c r="F44" s="22">
        <v>3354848</v>
      </c>
      <c r="G44" s="22">
        <v>138186</v>
      </c>
      <c r="H44" s="22"/>
      <c r="I44" s="22">
        <v>353958</v>
      </c>
      <c r="J44" s="22">
        <v>492144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492144</v>
      </c>
      <c r="X44" s="22">
        <v>838716</v>
      </c>
      <c r="Y44" s="22">
        <v>-346572</v>
      </c>
      <c r="Z44" s="23">
        <v>-41.321734651538783</v>
      </c>
      <c r="AA44" s="20">
        <v>3354848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28138098</v>
      </c>
      <c r="D47" s="29">
        <f t="shared" ref="D47:Y47" si="1">SUM(D34:D46)</f>
        <v>0</v>
      </c>
      <c r="E47" s="30">
        <f t="shared" si="1"/>
        <v>30613960</v>
      </c>
      <c r="F47" s="31">
        <f t="shared" si="1"/>
        <v>30613960</v>
      </c>
      <c r="G47" s="31">
        <f t="shared" si="1"/>
        <v>934087</v>
      </c>
      <c r="H47" s="31">
        <f t="shared" si="1"/>
        <v>0</v>
      </c>
      <c r="I47" s="31">
        <f t="shared" si="1"/>
        <v>7295448</v>
      </c>
      <c r="J47" s="31">
        <f t="shared" si="1"/>
        <v>8229535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8229535</v>
      </c>
      <c r="X47" s="31">
        <f t="shared" si="1"/>
        <v>7653501</v>
      </c>
      <c r="Y47" s="31">
        <f t="shared" si="1"/>
        <v>576034</v>
      </c>
      <c r="Z47" s="32">
        <f>+IF(X47&lt;&gt;0,+(Y47/X47)*100,0)</f>
        <v>7.5264117689407755</v>
      </c>
      <c r="AA47" s="29">
        <f>SUM(AA34:AA46)</f>
        <v>30613960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-11792663</v>
      </c>
      <c r="D48" s="39">
        <f t="shared" si="2"/>
        <v>0</v>
      </c>
      <c r="E48" s="40">
        <f t="shared" si="2"/>
        <v>11812796</v>
      </c>
      <c r="F48" s="41">
        <f t="shared" si="2"/>
        <v>11812796</v>
      </c>
      <c r="G48" s="41">
        <f t="shared" si="2"/>
        <v>37259206</v>
      </c>
      <c r="H48" s="41">
        <f t="shared" si="2"/>
        <v>0</v>
      </c>
      <c r="I48" s="41">
        <f t="shared" si="2"/>
        <v>-34345027</v>
      </c>
      <c r="J48" s="41">
        <f t="shared" si="2"/>
        <v>2914179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2914179</v>
      </c>
      <c r="X48" s="41">
        <f t="shared" si="2"/>
        <v>2953188</v>
      </c>
      <c r="Y48" s="41">
        <f t="shared" si="2"/>
        <v>-39009</v>
      </c>
      <c r="Z48" s="42">
        <f>+IF(X48&lt;&gt;0,+(Y48/X48)*100,0)</f>
        <v>-1.3209115030942833</v>
      </c>
      <c r="AA48" s="39">
        <f>+AA32-AA47</f>
        <v>11812796</v>
      </c>
    </row>
    <row r="49" spans="1:27" x14ac:dyDescent="0.25">
      <c r="A49" s="43" t="s">
        <v>74</v>
      </c>
      <c r="B49" s="15" t="s">
        <v>32</v>
      </c>
      <c r="C49" s="20">
        <v>29553288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17760625</v>
      </c>
      <c r="D51" s="48">
        <f t="shared" si="3"/>
        <v>0</v>
      </c>
      <c r="E51" s="49">
        <f t="shared" si="3"/>
        <v>11812796</v>
      </c>
      <c r="F51" s="50">
        <f t="shared" si="3"/>
        <v>11812796</v>
      </c>
      <c r="G51" s="50">
        <f t="shared" si="3"/>
        <v>37259206</v>
      </c>
      <c r="H51" s="50">
        <f t="shared" si="3"/>
        <v>0</v>
      </c>
      <c r="I51" s="50">
        <f t="shared" si="3"/>
        <v>-34345027</v>
      </c>
      <c r="J51" s="50">
        <f t="shared" si="3"/>
        <v>2914179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2914179</v>
      </c>
      <c r="X51" s="50">
        <f t="shared" si="3"/>
        <v>2953188</v>
      </c>
      <c r="Y51" s="50">
        <f t="shared" si="3"/>
        <v>-39009</v>
      </c>
      <c r="Z51" s="51">
        <f>+IF(X51&lt;&gt;0,+(Y51/X51)*100,0)</f>
        <v>-1.3209115030942833</v>
      </c>
      <c r="AA51" s="48">
        <f>SUM(AA48:AA50)</f>
        <v>11812796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17760625</v>
      </c>
      <c r="D53" s="54">
        <f>+D51-D52</f>
        <v>0</v>
      </c>
      <c r="E53" s="55">
        <f t="shared" si="4"/>
        <v>11812796</v>
      </c>
      <c r="F53" s="56">
        <f t="shared" si="4"/>
        <v>11812796</v>
      </c>
      <c r="G53" s="56">
        <f t="shared" si="4"/>
        <v>37259206</v>
      </c>
      <c r="H53" s="56">
        <f t="shared" si="4"/>
        <v>0</v>
      </c>
      <c r="I53" s="56">
        <f t="shared" si="4"/>
        <v>-34345027</v>
      </c>
      <c r="J53" s="56">
        <f t="shared" si="4"/>
        <v>2914179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2914179</v>
      </c>
      <c r="X53" s="56">
        <f t="shared" si="4"/>
        <v>2953188</v>
      </c>
      <c r="Y53" s="56">
        <f t="shared" si="4"/>
        <v>-39009</v>
      </c>
      <c r="Z53" s="57">
        <f>+IF(X53&lt;&gt;0,+(Y53/X53)*100,0)</f>
        <v>-1.3209115030942833</v>
      </c>
      <c r="AA53" s="54">
        <f>+AA51-AA52</f>
        <v>11812796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17760625</v>
      </c>
      <c r="D56" s="48">
        <f>SUM(D53:D55)</f>
        <v>0</v>
      </c>
      <c r="E56" s="49">
        <f t="shared" si="5"/>
        <v>11812796</v>
      </c>
      <c r="F56" s="50">
        <f t="shared" si="5"/>
        <v>11812796</v>
      </c>
      <c r="G56" s="50">
        <f t="shared" si="5"/>
        <v>37259206</v>
      </c>
      <c r="H56" s="50">
        <f t="shared" si="5"/>
        <v>0</v>
      </c>
      <c r="I56" s="50">
        <f t="shared" si="5"/>
        <v>-34345027</v>
      </c>
      <c r="J56" s="50">
        <f t="shared" si="5"/>
        <v>2914179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2914179</v>
      </c>
      <c r="X56" s="50">
        <f t="shared" si="5"/>
        <v>2953188</v>
      </c>
      <c r="Y56" s="50">
        <f t="shared" si="5"/>
        <v>-39009</v>
      </c>
      <c r="Z56" s="51">
        <f>+IF(X56&lt;&gt;0,+(Y56/X56)*100,0)</f>
        <v>-1.3209115030942833</v>
      </c>
      <c r="AA56" s="48">
        <f>SUM(AA53:AA55)</f>
        <v>11812796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17760625</v>
      </c>
      <c r="D59" s="65">
        <f>SUM(D56:D58)</f>
        <v>0</v>
      </c>
      <c r="E59" s="66">
        <f t="shared" si="6"/>
        <v>11812796</v>
      </c>
      <c r="F59" s="67">
        <f t="shared" si="6"/>
        <v>11812796</v>
      </c>
      <c r="G59" s="67">
        <f t="shared" si="6"/>
        <v>37259206</v>
      </c>
      <c r="H59" s="67">
        <f t="shared" si="6"/>
        <v>0</v>
      </c>
      <c r="I59" s="67">
        <f t="shared" si="6"/>
        <v>-34345027</v>
      </c>
      <c r="J59" s="67">
        <f t="shared" si="6"/>
        <v>2914179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2914179</v>
      </c>
      <c r="X59" s="67">
        <f t="shared" si="6"/>
        <v>2953188</v>
      </c>
      <c r="Y59" s="67">
        <f t="shared" si="6"/>
        <v>-39009</v>
      </c>
      <c r="Z59" s="68">
        <f>+IF(X59&lt;&gt;0,+(Y59/X59)*100,0)</f>
        <v>-1.3209115030942833</v>
      </c>
      <c r="AA59" s="65">
        <f>SUM(AA56:AA58)</f>
        <v>11812796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31678911</v>
      </c>
      <c r="D6" s="20"/>
      <c r="E6" s="21">
        <v>3961014</v>
      </c>
      <c r="F6" s="22">
        <v>3961014</v>
      </c>
      <c r="G6" s="22">
        <v>-131438</v>
      </c>
      <c r="H6" s="22">
        <v>-158544</v>
      </c>
      <c r="I6" s="22">
        <v>-152196</v>
      </c>
      <c r="J6" s="22">
        <v>-442178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-442178</v>
      </c>
      <c r="X6" s="22">
        <v>1878928</v>
      </c>
      <c r="Y6" s="22">
        <v>-2321106</v>
      </c>
      <c r="Z6" s="23">
        <v>-123.5335254996466</v>
      </c>
      <c r="AA6" s="20">
        <v>3961014</v>
      </c>
    </row>
    <row r="7" spans="1:27" x14ac:dyDescent="0.25">
      <c r="A7" s="19" t="s">
        <v>35</v>
      </c>
      <c r="B7" s="15" t="s">
        <v>32</v>
      </c>
      <c r="C7" s="20">
        <v>38448461371</v>
      </c>
      <c r="D7" s="20"/>
      <c r="E7" s="21">
        <v>59848448884</v>
      </c>
      <c r="F7" s="22">
        <v>59848448886</v>
      </c>
      <c r="G7" s="22">
        <v>3804859413</v>
      </c>
      <c r="H7" s="22">
        <v>3647441000</v>
      </c>
      <c r="I7" s="22">
        <v>5326875341</v>
      </c>
      <c r="J7" s="22">
        <v>12779175754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12779175754</v>
      </c>
      <c r="X7" s="22">
        <v>14856200722</v>
      </c>
      <c r="Y7" s="22">
        <v>-2077024968</v>
      </c>
      <c r="Z7" s="23">
        <v>-13.98086231376916</v>
      </c>
      <c r="AA7" s="20">
        <v>59848448886</v>
      </c>
    </row>
    <row r="8" spans="1:27" x14ac:dyDescent="0.25">
      <c r="A8" s="19" t="s">
        <v>36</v>
      </c>
      <c r="B8" s="15" t="s">
        <v>32</v>
      </c>
      <c r="C8" s="20">
        <v>253775083</v>
      </c>
      <c r="D8" s="20"/>
      <c r="E8" s="21">
        <v>3437272164</v>
      </c>
      <c r="F8" s="22">
        <v>3437272164</v>
      </c>
      <c r="G8" s="22">
        <v>256145794</v>
      </c>
      <c r="H8" s="22">
        <v>392810117</v>
      </c>
      <c r="I8" s="22">
        <v>161432775</v>
      </c>
      <c r="J8" s="22">
        <v>810388686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810388686</v>
      </c>
      <c r="X8" s="22">
        <v>860268898</v>
      </c>
      <c r="Y8" s="22">
        <v>-49880212</v>
      </c>
      <c r="Z8" s="23">
        <v>-5.7982117121709544</v>
      </c>
      <c r="AA8" s="20">
        <v>3437272164</v>
      </c>
    </row>
    <row r="9" spans="1:27" x14ac:dyDescent="0.25">
      <c r="A9" s="19" t="s">
        <v>37</v>
      </c>
      <c r="B9" s="15" t="s">
        <v>32</v>
      </c>
      <c r="C9" s="20">
        <v>24282382</v>
      </c>
      <c r="D9" s="20"/>
      <c r="E9" s="21">
        <v>24711762</v>
      </c>
      <c r="F9" s="22">
        <v>24711762</v>
      </c>
      <c r="G9" s="22">
        <v>-12163</v>
      </c>
      <c r="H9" s="22">
        <v>-11901</v>
      </c>
      <c r="I9" s="22">
        <v>995</v>
      </c>
      <c r="J9" s="22">
        <v>-23069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-23069</v>
      </c>
      <c r="X9" s="22">
        <v>7457899</v>
      </c>
      <c r="Y9" s="22">
        <v>-7480968</v>
      </c>
      <c r="Z9" s="23">
        <v>-100.30932304124794</v>
      </c>
      <c r="AA9" s="20">
        <v>24711762</v>
      </c>
    </row>
    <row r="10" spans="1:27" x14ac:dyDescent="0.25">
      <c r="A10" s="19" t="s">
        <v>38</v>
      </c>
      <c r="B10" s="15" t="s">
        <v>32</v>
      </c>
      <c r="C10" s="20">
        <v>40966728</v>
      </c>
      <c r="D10" s="20"/>
      <c r="E10" s="21">
        <v>165198048</v>
      </c>
      <c r="F10" s="22">
        <v>165198048</v>
      </c>
      <c r="G10" s="22">
        <v>-2750761</v>
      </c>
      <c r="H10" s="22">
        <v>-12694040</v>
      </c>
      <c r="I10" s="22">
        <v>-2050982</v>
      </c>
      <c r="J10" s="22">
        <v>-17495783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-17495783</v>
      </c>
      <c r="X10" s="22">
        <v>41136331</v>
      </c>
      <c r="Y10" s="22">
        <v>-58632114</v>
      </c>
      <c r="Z10" s="23">
        <v>-142.53121893637038</v>
      </c>
      <c r="AA10" s="20">
        <v>165198048</v>
      </c>
    </row>
    <row r="11" spans="1:27" x14ac:dyDescent="0.25">
      <c r="A11" s="19" t="s">
        <v>39</v>
      </c>
      <c r="B11" s="15" t="s">
        <v>32</v>
      </c>
      <c r="C11" s="20">
        <v>2423503</v>
      </c>
      <c r="D11" s="20"/>
      <c r="E11" s="21">
        <v>2306689</v>
      </c>
      <c r="F11" s="22">
        <v>2306689</v>
      </c>
      <c r="G11" s="22">
        <v>67119</v>
      </c>
      <c r="H11" s="22">
        <v>187157</v>
      </c>
      <c r="I11" s="22">
        <v>63161</v>
      </c>
      <c r="J11" s="22">
        <v>317437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317437</v>
      </c>
      <c r="X11" s="22">
        <v>576669</v>
      </c>
      <c r="Y11" s="22">
        <v>-259232</v>
      </c>
      <c r="Z11" s="23">
        <v>-44.953344119416862</v>
      </c>
      <c r="AA11" s="20">
        <v>2306689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4082947992</v>
      </c>
      <c r="D13" s="20"/>
      <c r="E13" s="21">
        <v>3543587472</v>
      </c>
      <c r="F13" s="22">
        <v>3543053157</v>
      </c>
      <c r="G13" s="22">
        <v>325273022</v>
      </c>
      <c r="H13" s="22">
        <v>345022683</v>
      </c>
      <c r="I13" s="22">
        <v>507677197</v>
      </c>
      <c r="J13" s="22">
        <v>1177972902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1177972902</v>
      </c>
      <c r="X13" s="22">
        <v>860690533</v>
      </c>
      <c r="Y13" s="22">
        <v>317282369</v>
      </c>
      <c r="Z13" s="23">
        <v>36.863699185128603</v>
      </c>
      <c r="AA13" s="20">
        <v>3543053157</v>
      </c>
    </row>
    <row r="14" spans="1:27" x14ac:dyDescent="0.25">
      <c r="A14" s="19" t="s">
        <v>42</v>
      </c>
      <c r="B14" s="15" t="s">
        <v>32</v>
      </c>
      <c r="C14" s="20">
        <v>1661007</v>
      </c>
      <c r="D14" s="20"/>
      <c r="E14" s="21">
        <v>11605294</v>
      </c>
      <c r="F14" s="22">
        <v>11605294</v>
      </c>
      <c r="G14" s="22">
        <v>27378</v>
      </c>
      <c r="H14" s="22">
        <v>224368</v>
      </c>
      <c r="I14" s="22">
        <v>138237</v>
      </c>
      <c r="J14" s="22">
        <v>389983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389983</v>
      </c>
      <c r="X14" s="22">
        <v>2901324</v>
      </c>
      <c r="Y14" s="22">
        <v>-2511341</v>
      </c>
      <c r="Z14" s="23">
        <v>-86.558447108975074</v>
      </c>
      <c r="AA14" s="20">
        <v>11605294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20703878</v>
      </c>
      <c r="D17" s="20"/>
      <c r="E17" s="21">
        <v>19713082</v>
      </c>
      <c r="F17" s="22">
        <v>19713082</v>
      </c>
      <c r="G17" s="22">
        <v>2142888</v>
      </c>
      <c r="H17" s="22">
        <v>1568801</v>
      </c>
      <c r="I17" s="22">
        <v>1309262</v>
      </c>
      <c r="J17" s="22">
        <v>5020951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5020951</v>
      </c>
      <c r="X17" s="22">
        <v>4911991</v>
      </c>
      <c r="Y17" s="22">
        <v>108960</v>
      </c>
      <c r="Z17" s="23">
        <v>2.2182451067194542</v>
      </c>
      <c r="AA17" s="20">
        <v>19713082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604</v>
      </c>
      <c r="J18" s="22">
        <v>604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604</v>
      </c>
      <c r="X18" s="22">
        <v>1317</v>
      </c>
      <c r="Y18" s="22">
        <v>-713</v>
      </c>
      <c r="Z18" s="23">
        <v>-54.138192862566434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158722768</v>
      </c>
      <c r="D19" s="20"/>
      <c r="E19" s="21">
        <v>131400853</v>
      </c>
      <c r="F19" s="22">
        <v>131400853</v>
      </c>
      <c r="G19" s="22">
        <v>19919214</v>
      </c>
      <c r="H19" s="22">
        <v>31735356</v>
      </c>
      <c r="I19" s="22">
        <v>9107373</v>
      </c>
      <c r="J19" s="22">
        <v>60761943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60761943</v>
      </c>
      <c r="X19" s="22">
        <v>29259202</v>
      </c>
      <c r="Y19" s="22">
        <v>31502741</v>
      </c>
      <c r="Z19" s="23">
        <v>107.66780652459353</v>
      </c>
      <c r="AA19" s="20">
        <v>131400853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217094815</v>
      </c>
      <c r="D22" s="20"/>
      <c r="E22" s="21">
        <v>351729770</v>
      </c>
      <c r="F22" s="22">
        <v>351821074</v>
      </c>
      <c r="G22" s="22">
        <v>240394</v>
      </c>
      <c r="H22" s="22">
        <v>457961</v>
      </c>
      <c r="I22" s="22">
        <v>931222</v>
      </c>
      <c r="J22" s="22">
        <v>1629577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1629577</v>
      </c>
      <c r="X22" s="22">
        <v>90664270</v>
      </c>
      <c r="Y22" s="22">
        <v>-89034693</v>
      </c>
      <c r="Z22" s="23">
        <v>-98.202624914974777</v>
      </c>
      <c r="AA22" s="20">
        <v>351821074</v>
      </c>
    </row>
    <row r="23" spans="1:27" x14ac:dyDescent="0.25">
      <c r="A23" s="19" t="s">
        <v>51</v>
      </c>
      <c r="B23" s="15" t="s">
        <v>32</v>
      </c>
      <c r="C23" s="20">
        <v>17934758</v>
      </c>
      <c r="D23" s="20"/>
      <c r="E23" s="21">
        <v>3684459</v>
      </c>
      <c r="F23" s="22">
        <v>3684459</v>
      </c>
      <c r="G23" s="22">
        <v>164726</v>
      </c>
      <c r="H23" s="22">
        <v>278135</v>
      </c>
      <c r="I23" s="22">
        <v>510917</v>
      </c>
      <c r="J23" s="22">
        <v>953778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953778</v>
      </c>
      <c r="X23" s="22">
        <v>877527</v>
      </c>
      <c r="Y23" s="22">
        <v>76251</v>
      </c>
      <c r="Z23" s="23">
        <v>8.6893052863330702</v>
      </c>
      <c r="AA23" s="20">
        <v>3684459</v>
      </c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12433631114</v>
      </c>
      <c r="D25" s="20"/>
      <c r="E25" s="21">
        <v>10302393361</v>
      </c>
      <c r="F25" s="22">
        <v>10308506855</v>
      </c>
      <c r="G25" s="22">
        <v>2975861279</v>
      </c>
      <c r="H25" s="22">
        <v>642693566</v>
      </c>
      <c r="I25" s="22">
        <v>205363021</v>
      </c>
      <c r="J25" s="22">
        <v>3823917866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3823917866</v>
      </c>
      <c r="X25" s="22">
        <v>2664346626</v>
      </c>
      <c r="Y25" s="22">
        <v>1159571240</v>
      </c>
      <c r="Z25" s="23">
        <v>43.521786117629574</v>
      </c>
      <c r="AA25" s="20">
        <v>10308506855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32597540</v>
      </c>
      <c r="D28" s="20"/>
      <c r="E28" s="21">
        <v>359813705</v>
      </c>
      <c r="F28" s="22">
        <v>359813705</v>
      </c>
      <c r="G28" s="22">
        <v>13225881</v>
      </c>
      <c r="H28" s="22">
        <v>11877966</v>
      </c>
      <c r="I28" s="22">
        <v>16003357</v>
      </c>
      <c r="J28" s="22">
        <v>41107204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41107204</v>
      </c>
      <c r="X28" s="22">
        <v>87696398</v>
      </c>
      <c r="Y28" s="22">
        <v>-46589194</v>
      </c>
      <c r="Z28" s="23">
        <v>-53.125550264903701</v>
      </c>
      <c r="AA28" s="20">
        <v>359813705</v>
      </c>
    </row>
    <row r="29" spans="1:27" x14ac:dyDescent="0.25">
      <c r="A29" s="19" t="s">
        <v>55</v>
      </c>
      <c r="B29" s="15" t="s">
        <v>32</v>
      </c>
      <c r="C29" s="20">
        <v>-1454485</v>
      </c>
      <c r="D29" s="20"/>
      <c r="E29" s="21">
        <v>1038276</v>
      </c>
      <c r="F29" s="22">
        <v>1038276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1038276</v>
      </c>
    </row>
    <row r="30" spans="1:27" x14ac:dyDescent="0.25">
      <c r="A30" s="19" t="s">
        <v>56</v>
      </c>
      <c r="B30" s="15" t="s">
        <v>32</v>
      </c>
      <c r="C30" s="20">
        <v>4720308399</v>
      </c>
      <c r="D30" s="20"/>
      <c r="E30" s="21">
        <v>5420926996</v>
      </c>
      <c r="F30" s="22">
        <v>5420926996</v>
      </c>
      <c r="G30" s="22">
        <v>51974426</v>
      </c>
      <c r="H30" s="22">
        <v>58368315</v>
      </c>
      <c r="I30" s="22">
        <v>39844110</v>
      </c>
      <c r="J30" s="22">
        <v>150186851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150186851</v>
      </c>
      <c r="X30" s="22">
        <v>821570629</v>
      </c>
      <c r="Y30" s="22">
        <v>-671383778</v>
      </c>
      <c r="Z30" s="23">
        <v>-81.71954477209043</v>
      </c>
      <c r="AA30" s="20">
        <v>5420926996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60485740564</v>
      </c>
      <c r="D32" s="29">
        <f t="shared" ref="D32:Y32" si="0">SUM(D6:D31)</f>
        <v>0</v>
      </c>
      <c r="E32" s="30">
        <f t="shared" si="0"/>
        <v>83627797094</v>
      </c>
      <c r="F32" s="31">
        <f t="shared" si="0"/>
        <v>83633467579</v>
      </c>
      <c r="G32" s="31">
        <f t="shared" si="0"/>
        <v>7447007172</v>
      </c>
      <c r="H32" s="31">
        <f t="shared" si="0"/>
        <v>5119801130</v>
      </c>
      <c r="I32" s="31">
        <f t="shared" si="0"/>
        <v>6267054204</v>
      </c>
      <c r="J32" s="31">
        <f t="shared" si="0"/>
        <v>18833862506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18833862506</v>
      </c>
      <c r="X32" s="31">
        <f t="shared" si="0"/>
        <v>20330689263</v>
      </c>
      <c r="Y32" s="31">
        <f t="shared" si="0"/>
        <v>-1496826757</v>
      </c>
      <c r="Z32" s="32">
        <f>+IF(X32&lt;&gt;0,+(Y32/X32)*100,0)</f>
        <v>-7.3624004461279533</v>
      </c>
      <c r="AA32" s="29">
        <f>SUM(AA6:AA31)</f>
        <v>83633467579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8514388469</v>
      </c>
      <c r="D34" s="20"/>
      <c r="E34" s="21">
        <v>10899589348</v>
      </c>
      <c r="F34" s="22">
        <v>10900960580</v>
      </c>
      <c r="G34" s="22">
        <v>765541626</v>
      </c>
      <c r="H34" s="22">
        <v>777063824</v>
      </c>
      <c r="I34" s="22">
        <v>982501707</v>
      </c>
      <c r="J34" s="22">
        <v>2525107157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2525107157</v>
      </c>
      <c r="X34" s="22">
        <v>2640706395</v>
      </c>
      <c r="Y34" s="22">
        <v>-115599238</v>
      </c>
      <c r="Z34" s="23">
        <v>-4.3775876871006707</v>
      </c>
      <c r="AA34" s="20">
        <v>10900960580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29095968652</v>
      </c>
      <c r="D37" s="20"/>
      <c r="E37" s="21">
        <v>34321921442</v>
      </c>
      <c r="F37" s="22">
        <v>34318455111</v>
      </c>
      <c r="G37" s="22">
        <v>1391062049</v>
      </c>
      <c r="H37" s="22">
        <v>1640122290</v>
      </c>
      <c r="I37" s="22">
        <v>2782994201</v>
      </c>
      <c r="J37" s="22">
        <v>5814178540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5814178540</v>
      </c>
      <c r="X37" s="22">
        <v>8137855221</v>
      </c>
      <c r="Y37" s="22">
        <v>-2323676681</v>
      </c>
      <c r="Z37" s="23">
        <v>-28.553920141067106</v>
      </c>
      <c r="AA37" s="20">
        <v>34318455111</v>
      </c>
    </row>
    <row r="38" spans="1:27" x14ac:dyDescent="0.25">
      <c r="A38" s="19" t="s">
        <v>64</v>
      </c>
      <c r="B38" s="15" t="s">
        <v>32</v>
      </c>
      <c r="C38" s="20">
        <v>11990827361</v>
      </c>
      <c r="D38" s="20"/>
      <c r="E38" s="21">
        <v>13444035033</v>
      </c>
      <c r="F38" s="22">
        <v>13445670932</v>
      </c>
      <c r="G38" s="22">
        <v>733255702</v>
      </c>
      <c r="H38" s="22">
        <v>423978869</v>
      </c>
      <c r="I38" s="22">
        <v>451829011</v>
      </c>
      <c r="J38" s="22">
        <v>1609063582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1609063582</v>
      </c>
      <c r="X38" s="22">
        <v>3443704318</v>
      </c>
      <c r="Y38" s="22">
        <v>-1834640736</v>
      </c>
      <c r="Z38" s="23">
        <v>-53.275210836495511</v>
      </c>
      <c r="AA38" s="20">
        <v>13445670932</v>
      </c>
    </row>
    <row r="39" spans="1:27" x14ac:dyDescent="0.25">
      <c r="A39" s="19" t="s">
        <v>65</v>
      </c>
      <c r="B39" s="15" t="s">
        <v>32</v>
      </c>
      <c r="C39" s="20">
        <v>4885478154</v>
      </c>
      <c r="D39" s="20"/>
      <c r="E39" s="21">
        <v>4893084248</v>
      </c>
      <c r="F39" s="22">
        <v>4893084248</v>
      </c>
      <c r="G39" s="22">
        <v>148929044</v>
      </c>
      <c r="H39" s="22">
        <v>233197484</v>
      </c>
      <c r="I39" s="22">
        <v>740266255</v>
      </c>
      <c r="J39" s="22">
        <v>1122392783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1122392783</v>
      </c>
      <c r="X39" s="22">
        <v>1188982980</v>
      </c>
      <c r="Y39" s="22">
        <v>-66590197</v>
      </c>
      <c r="Z39" s="23">
        <v>-5.6006013643694041</v>
      </c>
      <c r="AA39" s="20">
        <v>4893084248</v>
      </c>
    </row>
    <row r="40" spans="1:27" x14ac:dyDescent="0.25">
      <c r="A40" s="19" t="s">
        <v>40</v>
      </c>
      <c r="B40" s="15" t="s">
        <v>32</v>
      </c>
      <c r="C40" s="20">
        <v>753518562</v>
      </c>
      <c r="D40" s="20"/>
      <c r="E40" s="21">
        <v>659601211</v>
      </c>
      <c r="F40" s="22">
        <v>659601211</v>
      </c>
      <c r="G40" s="22">
        <v>46387372</v>
      </c>
      <c r="H40" s="22">
        <v>23131233</v>
      </c>
      <c r="I40" s="22">
        <v>42573499</v>
      </c>
      <c r="J40" s="22">
        <v>112092104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112092104</v>
      </c>
      <c r="X40" s="22">
        <v>157608369</v>
      </c>
      <c r="Y40" s="22">
        <v>-45516265</v>
      </c>
      <c r="Z40" s="23">
        <v>-28.879345233247101</v>
      </c>
      <c r="AA40" s="20">
        <v>659601211</v>
      </c>
    </row>
    <row r="41" spans="1:27" x14ac:dyDescent="0.25">
      <c r="A41" s="19" t="s">
        <v>66</v>
      </c>
      <c r="B41" s="15" t="s">
        <v>32</v>
      </c>
      <c r="C41" s="20">
        <v>6750433833</v>
      </c>
      <c r="D41" s="20"/>
      <c r="E41" s="21">
        <v>6806459087</v>
      </c>
      <c r="F41" s="22">
        <v>6801720820</v>
      </c>
      <c r="G41" s="22">
        <v>244001495</v>
      </c>
      <c r="H41" s="22">
        <v>415716415</v>
      </c>
      <c r="I41" s="22">
        <v>609286047</v>
      </c>
      <c r="J41" s="22">
        <v>1269003957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1269003957</v>
      </c>
      <c r="X41" s="22">
        <v>1709844436</v>
      </c>
      <c r="Y41" s="22">
        <v>-440840479</v>
      </c>
      <c r="Z41" s="23">
        <v>-25.782490483830188</v>
      </c>
      <c r="AA41" s="20">
        <v>6801720820</v>
      </c>
    </row>
    <row r="42" spans="1:27" x14ac:dyDescent="0.25">
      <c r="A42" s="19" t="s">
        <v>67</v>
      </c>
      <c r="B42" s="15" t="s">
        <v>32</v>
      </c>
      <c r="C42" s="20">
        <v>714455455</v>
      </c>
      <c r="D42" s="20"/>
      <c r="E42" s="21">
        <v>689900793</v>
      </c>
      <c r="F42" s="22">
        <v>689900793</v>
      </c>
      <c r="G42" s="22">
        <v>190062</v>
      </c>
      <c r="H42" s="22">
        <v>13960649</v>
      </c>
      <c r="I42" s="22">
        <v>60187878</v>
      </c>
      <c r="J42" s="22">
        <v>74338589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74338589</v>
      </c>
      <c r="X42" s="22">
        <v>165542198</v>
      </c>
      <c r="Y42" s="22">
        <v>-91203609</v>
      </c>
      <c r="Z42" s="23">
        <v>-55.093873406223594</v>
      </c>
      <c r="AA42" s="20">
        <v>689900793</v>
      </c>
    </row>
    <row r="43" spans="1:27" x14ac:dyDescent="0.25">
      <c r="A43" s="19" t="s">
        <v>68</v>
      </c>
      <c r="B43" s="15" t="s">
        <v>32</v>
      </c>
      <c r="C43" s="20">
        <v>3264472854</v>
      </c>
      <c r="D43" s="20"/>
      <c r="E43" s="21">
        <v>1011940809</v>
      </c>
      <c r="F43" s="22">
        <v>1009788938</v>
      </c>
      <c r="G43" s="22">
        <v>623395324</v>
      </c>
      <c r="H43" s="22">
        <v>2690199089</v>
      </c>
      <c r="I43" s="22">
        <v>73843439</v>
      </c>
      <c r="J43" s="22">
        <v>3387437852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3387437852</v>
      </c>
      <c r="X43" s="22">
        <v>138299199</v>
      </c>
      <c r="Y43" s="22">
        <v>3249138653</v>
      </c>
      <c r="Z43" s="23">
        <v>2349.3546430446067</v>
      </c>
      <c r="AA43" s="20">
        <v>1009788938</v>
      </c>
    </row>
    <row r="44" spans="1:27" x14ac:dyDescent="0.25">
      <c r="A44" s="19" t="s">
        <v>69</v>
      </c>
      <c r="B44" s="15" t="s">
        <v>32</v>
      </c>
      <c r="C44" s="20">
        <v>2677913561</v>
      </c>
      <c r="D44" s="20"/>
      <c r="E44" s="21">
        <v>2505502905</v>
      </c>
      <c r="F44" s="22">
        <v>2505540868</v>
      </c>
      <c r="G44" s="22">
        <v>124349187</v>
      </c>
      <c r="H44" s="22">
        <v>211042325</v>
      </c>
      <c r="I44" s="22">
        <v>306746727</v>
      </c>
      <c r="J44" s="22">
        <v>642138239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642138239</v>
      </c>
      <c r="X44" s="22">
        <v>590231969</v>
      </c>
      <c r="Y44" s="22">
        <v>51906270</v>
      </c>
      <c r="Z44" s="23">
        <v>8.7942152791117287</v>
      </c>
      <c r="AA44" s="20">
        <v>2505540868</v>
      </c>
    </row>
    <row r="45" spans="1:27" x14ac:dyDescent="0.25">
      <c r="A45" s="19" t="s">
        <v>70</v>
      </c>
      <c r="B45" s="15" t="s">
        <v>32</v>
      </c>
      <c r="C45" s="20">
        <v>120211225</v>
      </c>
      <c r="D45" s="20"/>
      <c r="E45" s="21">
        <v>10649180</v>
      </c>
      <c r="F45" s="22">
        <v>10649180</v>
      </c>
      <c r="G45" s="22"/>
      <c r="H45" s="22">
        <v>3403339</v>
      </c>
      <c r="I45" s="22">
        <v>3821</v>
      </c>
      <c r="J45" s="22">
        <v>3407160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3407160</v>
      </c>
      <c r="X45" s="22">
        <v>419493</v>
      </c>
      <c r="Y45" s="22">
        <v>2987667</v>
      </c>
      <c r="Z45" s="23">
        <v>712.20902375009837</v>
      </c>
      <c r="AA45" s="20">
        <v>10649180</v>
      </c>
    </row>
    <row r="46" spans="1:27" x14ac:dyDescent="0.25">
      <c r="A46" s="19" t="s">
        <v>71</v>
      </c>
      <c r="B46" s="15" t="s">
        <v>32</v>
      </c>
      <c r="C46" s="20">
        <v>3459909899</v>
      </c>
      <c r="D46" s="20"/>
      <c r="E46" s="21">
        <v>5614581854</v>
      </c>
      <c r="F46" s="22">
        <v>5614581854</v>
      </c>
      <c r="G46" s="22">
        <v>473027634</v>
      </c>
      <c r="H46" s="22">
        <v>377648073</v>
      </c>
      <c r="I46" s="22">
        <v>560999922</v>
      </c>
      <c r="J46" s="22">
        <v>1411675629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1411675629</v>
      </c>
      <c r="X46" s="22">
        <v>1307797099</v>
      </c>
      <c r="Y46" s="22">
        <v>103878530</v>
      </c>
      <c r="Z46" s="23">
        <v>7.943015784285663</v>
      </c>
      <c r="AA46" s="20">
        <v>5614581854</v>
      </c>
    </row>
    <row r="47" spans="1:27" x14ac:dyDescent="0.25">
      <c r="A47" s="37" t="s">
        <v>72</v>
      </c>
      <c r="B47" s="28" t="s">
        <v>32</v>
      </c>
      <c r="C47" s="29">
        <f>SUM(C34:C46)</f>
        <v>72227578025</v>
      </c>
      <c r="D47" s="29">
        <f t="shared" ref="D47:Y47" si="1">SUM(D34:D46)</f>
        <v>0</v>
      </c>
      <c r="E47" s="30">
        <f t="shared" si="1"/>
        <v>80857265910</v>
      </c>
      <c r="F47" s="31">
        <f t="shared" si="1"/>
        <v>80849954535</v>
      </c>
      <c r="G47" s="31">
        <f t="shared" si="1"/>
        <v>4550139495</v>
      </c>
      <c r="H47" s="31">
        <f t="shared" si="1"/>
        <v>6809463590</v>
      </c>
      <c r="I47" s="31">
        <f t="shared" si="1"/>
        <v>6611232507</v>
      </c>
      <c r="J47" s="31">
        <f t="shared" si="1"/>
        <v>17970835592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17970835592</v>
      </c>
      <c r="X47" s="31">
        <f t="shared" si="1"/>
        <v>19480991677</v>
      </c>
      <c r="Y47" s="31">
        <f t="shared" si="1"/>
        <v>-1510156085</v>
      </c>
      <c r="Z47" s="32">
        <f>+IF(X47&lt;&gt;0,+(Y47/X47)*100,0)</f>
        <v>-7.7519466669807562</v>
      </c>
      <c r="AA47" s="29">
        <f>SUM(AA34:AA46)</f>
        <v>80849954535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-11741837461</v>
      </c>
      <c r="D48" s="39">
        <f t="shared" si="2"/>
        <v>0</v>
      </c>
      <c r="E48" s="40">
        <f t="shared" si="2"/>
        <v>2770531184</v>
      </c>
      <c r="F48" s="41">
        <f t="shared" si="2"/>
        <v>2783513044</v>
      </c>
      <c r="G48" s="41">
        <f t="shared" si="2"/>
        <v>2896867677</v>
      </c>
      <c r="H48" s="41">
        <f t="shared" si="2"/>
        <v>-1689662460</v>
      </c>
      <c r="I48" s="41">
        <f t="shared" si="2"/>
        <v>-344178303</v>
      </c>
      <c r="J48" s="41">
        <f t="shared" si="2"/>
        <v>863026914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863026914</v>
      </c>
      <c r="X48" s="41">
        <f t="shared" si="2"/>
        <v>849697586</v>
      </c>
      <c r="Y48" s="41">
        <f t="shared" si="2"/>
        <v>13329328</v>
      </c>
      <c r="Z48" s="42">
        <f>+IF(X48&lt;&gt;0,+(Y48/X48)*100,0)</f>
        <v>1.5687143543326485</v>
      </c>
      <c r="AA48" s="39">
        <f>+AA32-AA47</f>
        <v>2783513044</v>
      </c>
    </row>
    <row r="49" spans="1:27" x14ac:dyDescent="0.25">
      <c r="A49" s="43" t="s">
        <v>74</v>
      </c>
      <c r="B49" s="15" t="s">
        <v>32</v>
      </c>
      <c r="C49" s="20">
        <v>10011372366</v>
      </c>
      <c r="D49" s="20"/>
      <c r="E49" s="21">
        <v>12711637621</v>
      </c>
      <c r="F49" s="22">
        <v>12741416098</v>
      </c>
      <c r="G49" s="22">
        <v>158695862</v>
      </c>
      <c r="H49" s="22">
        <v>516667705</v>
      </c>
      <c r="I49" s="22">
        <v>899098187</v>
      </c>
      <c r="J49" s="22">
        <v>1574461754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1574461754</v>
      </c>
      <c r="X49" s="22">
        <v>3503998288</v>
      </c>
      <c r="Y49" s="22">
        <v>-1929536534</v>
      </c>
      <c r="Z49" s="23">
        <v>-55.066708811131704</v>
      </c>
      <c r="AA49" s="20">
        <v>12741416098</v>
      </c>
    </row>
    <row r="50" spans="1:27" x14ac:dyDescent="0.25">
      <c r="A50" s="43" t="s">
        <v>75</v>
      </c>
      <c r="B50" s="15" t="s">
        <v>32</v>
      </c>
      <c r="C50" s="44">
        <v>249680643</v>
      </c>
      <c r="D50" s="44"/>
      <c r="E50" s="21">
        <v>3000000</v>
      </c>
      <c r="F50" s="22">
        <v>3000000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750000</v>
      </c>
      <c r="Y50" s="45">
        <v>-750000</v>
      </c>
      <c r="Z50" s="46">
        <v>-100</v>
      </c>
      <c r="AA50" s="44">
        <v>3000000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-1480784452</v>
      </c>
      <c r="D51" s="48">
        <f t="shared" si="3"/>
        <v>0</v>
      </c>
      <c r="E51" s="49">
        <f t="shared" si="3"/>
        <v>15485168805</v>
      </c>
      <c r="F51" s="50">
        <f t="shared" si="3"/>
        <v>15527929142</v>
      </c>
      <c r="G51" s="50">
        <f t="shared" si="3"/>
        <v>3055563539</v>
      </c>
      <c r="H51" s="50">
        <f t="shared" si="3"/>
        <v>-1172994755</v>
      </c>
      <c r="I51" s="50">
        <f t="shared" si="3"/>
        <v>554919884</v>
      </c>
      <c r="J51" s="50">
        <f t="shared" si="3"/>
        <v>2437488668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2437488668</v>
      </c>
      <c r="X51" s="50">
        <f t="shared" si="3"/>
        <v>4354445874</v>
      </c>
      <c r="Y51" s="50">
        <f t="shared" si="3"/>
        <v>-1916957206</v>
      </c>
      <c r="Z51" s="51">
        <f>+IF(X51&lt;&gt;0,+(Y51/X51)*100,0)</f>
        <v>-44.022988491968107</v>
      </c>
      <c r="AA51" s="48">
        <f>SUM(AA48:AA50)</f>
        <v>15527929142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-1480784452</v>
      </c>
      <c r="D53" s="54">
        <f>+D51-D52</f>
        <v>0</v>
      </c>
      <c r="E53" s="55">
        <f t="shared" si="4"/>
        <v>15485168805</v>
      </c>
      <c r="F53" s="56">
        <f t="shared" si="4"/>
        <v>15527929142</v>
      </c>
      <c r="G53" s="56">
        <f t="shared" si="4"/>
        <v>3055563539</v>
      </c>
      <c r="H53" s="56">
        <f t="shared" si="4"/>
        <v>-1172994755</v>
      </c>
      <c r="I53" s="56">
        <f t="shared" si="4"/>
        <v>554919884</v>
      </c>
      <c r="J53" s="56">
        <f t="shared" si="4"/>
        <v>2437488668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2437488668</v>
      </c>
      <c r="X53" s="56">
        <f t="shared" si="4"/>
        <v>4354445874</v>
      </c>
      <c r="Y53" s="56">
        <f t="shared" si="4"/>
        <v>-1916957206</v>
      </c>
      <c r="Z53" s="57">
        <f>+IF(X53&lt;&gt;0,+(Y53/X53)*100,0)</f>
        <v>-44.022988491968107</v>
      </c>
      <c r="AA53" s="54">
        <f>+AA51-AA52</f>
        <v>15527929142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-1480784452</v>
      </c>
      <c r="D56" s="48">
        <f>SUM(D53:D55)</f>
        <v>0</v>
      </c>
      <c r="E56" s="49">
        <f t="shared" si="5"/>
        <v>15485168805</v>
      </c>
      <c r="F56" s="50">
        <f t="shared" si="5"/>
        <v>15527929142</v>
      </c>
      <c r="G56" s="50">
        <f t="shared" si="5"/>
        <v>3055563539</v>
      </c>
      <c r="H56" s="50">
        <f t="shared" si="5"/>
        <v>-1172994755</v>
      </c>
      <c r="I56" s="50">
        <f t="shared" si="5"/>
        <v>554919884</v>
      </c>
      <c r="J56" s="50">
        <f t="shared" si="5"/>
        <v>2437488668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2437488668</v>
      </c>
      <c r="X56" s="50">
        <f t="shared" si="5"/>
        <v>4354445874</v>
      </c>
      <c r="Y56" s="50">
        <f t="shared" si="5"/>
        <v>-1916957206</v>
      </c>
      <c r="Z56" s="51">
        <f>+IF(X56&lt;&gt;0,+(Y56/X56)*100,0)</f>
        <v>-44.022988491968107</v>
      </c>
      <c r="AA56" s="48">
        <f>SUM(AA53:AA55)</f>
        <v>15527929142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86104</v>
      </c>
      <c r="F58" s="45">
        <v>86104</v>
      </c>
      <c r="G58" s="22">
        <v>7518</v>
      </c>
      <c r="H58" s="22">
        <v>8242</v>
      </c>
      <c r="I58" s="26">
        <v>8025</v>
      </c>
      <c r="J58" s="22">
        <v>23785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23785</v>
      </c>
      <c r="X58" s="22">
        <v>21525</v>
      </c>
      <c r="Y58" s="22">
        <v>2260</v>
      </c>
      <c r="Z58" s="23">
        <v>10.499419279907086</v>
      </c>
      <c r="AA58" s="20">
        <v>86104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-1480775299</v>
      </c>
      <c r="D59" s="65">
        <f>SUM(D56:D58)</f>
        <v>0</v>
      </c>
      <c r="E59" s="66">
        <f t="shared" si="6"/>
        <v>15485254909</v>
      </c>
      <c r="F59" s="67">
        <f t="shared" si="6"/>
        <v>15528015246</v>
      </c>
      <c r="G59" s="67">
        <f t="shared" si="6"/>
        <v>3055571057</v>
      </c>
      <c r="H59" s="67">
        <f t="shared" si="6"/>
        <v>-1172986513</v>
      </c>
      <c r="I59" s="67">
        <f t="shared" si="6"/>
        <v>554927909</v>
      </c>
      <c r="J59" s="67">
        <f t="shared" si="6"/>
        <v>2437512453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2437512453</v>
      </c>
      <c r="X59" s="67">
        <f t="shared" si="6"/>
        <v>4354467399</v>
      </c>
      <c r="Y59" s="67">
        <f t="shared" si="6"/>
        <v>-1916954946</v>
      </c>
      <c r="Z59" s="68">
        <f>+IF(X59&lt;&gt;0,+(Y59/X59)*100,0)</f>
        <v>-44.022718976842661</v>
      </c>
      <c r="AA59" s="65">
        <f>SUM(AA56:AA58)</f>
        <v>15528015246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93DBFD-C9C9-4581-92F1-A3D68D508691}"/>
</file>

<file path=customXml/itemProps2.xml><?xml version="1.0" encoding="utf-8"?>
<ds:datastoreItem xmlns:ds="http://schemas.openxmlformats.org/officeDocument/2006/customXml" ds:itemID="{B06B010A-2F82-4E6E-A403-CACD697598CC}"/>
</file>

<file path=customXml/itemProps3.xml><?xml version="1.0" encoding="utf-8"?>
<ds:datastoreItem xmlns:ds="http://schemas.openxmlformats.org/officeDocument/2006/customXml" ds:itemID="{79669257-C9D4-470A-98E9-424ECCD03C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2023-11-08T14:03:49Z</dcterms:created>
  <dcterms:modified xsi:type="dcterms:W3CDTF">2023-11-08T15:00:44Z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